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07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H4" i="4"/>
  <c r="B2655" i="106"/>
  <c r="D2655" i="106" s="1"/>
  <c r="D17" i="7"/>
  <c r="B4104" i="106" s="1"/>
  <c r="D4104" i="106" s="1"/>
  <c r="D12" i="7"/>
  <c r="B1769" i="106" s="1"/>
  <c r="D1769" i="106" s="1"/>
  <c r="D15" i="7"/>
  <c r="B1772" i="106" s="1"/>
  <c r="D1772" i="106" s="1"/>
  <c r="B7760" i="106"/>
  <c r="D7760" i="106" s="1"/>
  <c r="G173" i="5" l="1"/>
  <c r="B5778" i="106" s="1"/>
  <c r="D5778" i="106" s="1"/>
  <c r="B5770" i="106"/>
  <c r="D5770" i="106" s="1"/>
  <c r="K173" i="5"/>
  <c r="K6" i="4" s="1"/>
  <c r="B3570" i="106" s="1"/>
  <c r="D3570" i="106" s="1"/>
  <c r="F172" i="5"/>
  <c r="B5644" i="106" s="1"/>
  <c r="D5644" i="106" s="1"/>
  <c r="G109" i="5"/>
  <c r="B6024" i="106" s="1"/>
  <c r="D6024" i="106" s="1"/>
  <c r="L354" i="29"/>
  <c r="H6" i="4"/>
  <c r="B2656" i="106" s="1"/>
  <c r="D2656" i="106" s="1"/>
  <c r="H352" i="29"/>
  <c r="B7242" i="106" s="1"/>
  <c r="D7242" i="106" s="1"/>
  <c r="G341" i="29"/>
  <c r="B3649" i="106" s="1"/>
  <c r="D3649" i="106" s="1"/>
  <c r="C341" i="29"/>
  <c r="B3621" i="106" s="1"/>
  <c r="D3621" i="106" s="1"/>
  <c r="K41" i="3"/>
  <c r="B3568" i="106" s="1"/>
  <c r="D3568" i="106" s="1"/>
  <c r="L15" i="11"/>
  <c r="B3459" i="106" s="1"/>
  <c r="D3459" i="106" s="1"/>
  <c r="K278" i="29"/>
  <c r="H288" i="29"/>
  <c r="B1454" i="106" s="1"/>
  <c r="D1454" i="106" s="1"/>
  <c r="B1364" i="106"/>
  <c r="D1364" i="106" s="1"/>
  <c r="H166" i="29"/>
  <c r="E168" i="29"/>
  <c r="B1309" i="106" s="1"/>
  <c r="D1309" i="106" s="1"/>
  <c r="K84" i="29"/>
  <c r="K24" i="12"/>
  <c r="E102" i="29"/>
  <c r="B2790" i="106" s="1"/>
  <c r="D2790" i="106" s="1"/>
  <c r="F64" i="34"/>
  <c r="D58" i="36"/>
  <c r="D11" i="7"/>
  <c r="B1768" i="106" s="1"/>
  <c r="D1768" i="106" s="1"/>
  <c r="G4" i="4"/>
  <c r="B2603" i="106" s="1"/>
  <c r="D2603" i="106" s="1"/>
  <c r="B1365" i="106"/>
  <c r="D1365" i="106" s="1"/>
  <c r="F65" i="34"/>
  <c r="G29" i="108"/>
  <c r="K178" i="29"/>
  <c r="F13" i="4" s="1"/>
  <c r="B2596" i="106" s="1"/>
  <c r="D2596" i="106" s="1"/>
  <c r="E29" i="108"/>
  <c r="D7" i="7"/>
  <c r="B1763" i="106" s="1"/>
  <c r="D1763" i="106" s="1"/>
  <c r="B1746" i="106"/>
  <c r="D1746" i="106" s="1"/>
  <c r="E109" i="5"/>
  <c r="E4" i="4" s="1"/>
  <c r="B2630" i="106" s="1"/>
  <c r="D2630" i="106" s="1"/>
  <c r="B1223" i="106"/>
  <c r="D1223" i="106" s="1"/>
  <c r="D109" i="5"/>
  <c r="B5356" i="106" s="1"/>
  <c r="D5356" i="106" s="1"/>
  <c r="F38" i="34"/>
  <c r="L331" i="29"/>
  <c r="C173" i="5"/>
  <c r="B5223" i="106" s="1"/>
  <c r="D5223" i="106" s="1"/>
  <c r="C109" i="5"/>
  <c r="B5121" i="106" s="1"/>
  <c r="D5121" i="106" s="1"/>
  <c r="B5066" i="106"/>
  <c r="D5066" i="106" s="1"/>
  <c r="D4" i="7"/>
  <c r="B1760" i="106" s="1"/>
  <c r="D1760" i="106" s="1"/>
  <c r="L13" i="11"/>
  <c r="B2060" i="106" s="1"/>
  <c r="D2060" i="106" s="1"/>
  <c r="L5" i="11"/>
  <c r="B2056" i="106" s="1"/>
  <c r="D2056" i="106" s="1"/>
  <c r="F19" i="7"/>
  <c r="B3449" i="106"/>
  <c r="D3449"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K331" i="29" l="1"/>
  <c r="B7733" i="106"/>
  <c r="D7733" i="106" s="1"/>
  <c r="K26" i="12"/>
  <c r="B7743" i="106" s="1"/>
  <c r="D7743" i="106" s="1"/>
  <c r="B3724" i="106"/>
  <c r="D3724" i="106" s="1"/>
  <c r="F73" i="34"/>
  <c r="G15" i="4"/>
  <c r="B6032" i="106" s="1"/>
  <c r="D6032" i="106" s="1"/>
  <c r="F6" i="4"/>
  <c r="B2593" i="106" s="1"/>
  <c r="D2593" i="106" s="1"/>
  <c r="B5527" i="106"/>
  <c r="D5527" i="106" s="1"/>
  <c r="D4" i="4"/>
  <c r="B2564" i="106" s="1"/>
  <c r="D2564" i="106" s="1"/>
  <c r="C114" i="29"/>
  <c r="B757" i="106" s="1"/>
  <c r="D757" i="106" s="1"/>
  <c r="L114" i="29"/>
  <c r="C6" i="4"/>
  <c r="B2553" i="106" s="1"/>
  <c r="D2553" i="106" s="1"/>
  <c r="F175" i="34"/>
  <c r="C4" i="4"/>
  <c r="B2551" i="106" s="1"/>
  <c r="D2551"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G49" i="8" l="1"/>
  <c r="B4177" i="106" s="1"/>
  <c r="D4177" i="106" s="1"/>
  <c r="I32" i="8"/>
  <c r="I49" i="8" s="1"/>
  <c r="B4171" i="106" l="1"/>
  <c r="D4171" i="106" s="1"/>
  <c r="N36" i="3"/>
  <c r="B285" i="106" l="1"/>
  <c r="D285" i="106" s="1"/>
  <c r="H37" i="37"/>
  <c r="N37" i="3"/>
  <c r="B287" i="106" l="1"/>
  <c r="D287" i="106" s="1"/>
  <c r="N41" i="3"/>
  <c r="B4997" i="106"/>
  <c r="D4997" i="106" s="1"/>
  <c r="H32" i="118"/>
  <c r="K32" i="118" s="1"/>
  <c r="O31" i="118" s="1"/>
  <c r="O33" i="118" s="1"/>
  <c r="O35" i="118" s="1"/>
  <c r="O37" i="118" s="1"/>
  <c r="D61" i="36" l="1"/>
  <c r="B288" i="106"/>
  <c r="D288"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<sst xmlns="http://schemas.openxmlformats.org/spreadsheetml/2006/main" count="5043" uniqueCount="2136">
  <si>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</si>
  <si>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</si>
  <si>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</si>
  <si>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</si>
  <si>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</si>
  <si>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</si>
  <si>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</si>
  <si>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</si>
  <si>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</si>
  <si>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</si>
  <si>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</si>
  <si>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</si>
  <si>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</si>
  <si>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</si>
  <si>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</si>
  <si>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</si>
  <si>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</si>
  <si>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</si>
  <si>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</si>
  <si>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</si>
  <si>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</si>
  <si>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</si>
  <si>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</si>
  <si>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</si>
  <si>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</si>
  <si>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</si>
  <si>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</si>
  <si>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</si>
  <si>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</si>
  <si>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</si>
  <si>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</si>
  <si>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</si>
  <si>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</si>
  <si>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</si>
  <si>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</si>
  <si>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</si>
  <si>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</si>
  <si>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</si>
  <si>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</si>
  <si>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</si>
  <si>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</si>
  <si>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</si>
  <si>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</si>
  <si>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</si>
  <si>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</si>
  <si>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</si>
  <si>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</si>
  <si>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</si>
  <si>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</si>
  <si>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</si>
  <si>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</si>
  <si>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</si>
  <si>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</si>
  <si>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</si>
  <si>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</si>
  <si>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</si>
  <si>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</si>
  <si>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</si>
  <si>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</si>
  <si>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</si>
  <si>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</si>
  <si>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</si>
  <si>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</si>
  <si>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</si>
  <si>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</si>
  <si>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</si>
  <si>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</si>
  <si>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</si>
  <si>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</si>
  <si>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</si>
  <si>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</si>
  <si>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</si>
  <si>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</si>
  <si>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</si>
  <si>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</si>
  <si>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</si>
  <si>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</si>
  <si>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</si>
  <si>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</si>
  <si>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</si>
  <si>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</si>
  <si>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</si>
  <si>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</si>
  <si>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</si>
  <si>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</si>
  <si>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</si>
  <si>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</si>
  <si>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</si>
  <si>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</si>
  <si>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</si>
  <si>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</si>
  <si>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</si>
  <si>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</si>
  <si>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</si>
  <si>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</si>
  <si>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</si>
  <si>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</si>
  <si>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</si>
  <si>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</si>
  <si>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</si>
  <si>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</si>
  <si>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</si>
  <si>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</si>
  <si>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</si>
  <si>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</si>
  <si>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</si>
  <si>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</si>
  <si>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</si>
  <si>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</si>
  <si>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</si>
  <si>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</si>
  <si>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</si>
  <si>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</si>
  <si>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</si>
  <si>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</si>
  <si>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</si>
  <si>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</si>
  <si>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</si>
  <si>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</si>
  <si>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</si>
  <si>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</si>
  <si>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</si>
  <si>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</si>
  <si>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</si>
  <si>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</si>
  <si>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</si>
  <si>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</si>
  <si>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</si>
  <si>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</si>
  <si>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</si>
  <si>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</si>
  <si>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</si>
  <si>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</si>
  <si>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</si>
  <si>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</si>
  <si>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</si>
  <si>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</si>
  <si>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</si>
  <si>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</si>
  <si>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</si>
  <si>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</si>
  <si>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</si>
  <si>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</si>
  <si>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</si>
  <si>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</si>
  <si>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</si>
  <si>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</si>
  <si>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</si>
  <si>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</si>
  <si>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</si>
  <si>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</si>
  <si>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</si>
  <si>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</si>
  <si>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</si>
  <si>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</si>
  <si>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</si>
  <si>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</si>
  <si>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</si>
  <si>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</si>
  <si>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</si>
  <si>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</si>
  <si>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</si>
  <si>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</si>
  <si>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</si>
  <si>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</si>
  <si>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</si>
  <si>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</si>
  <si>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</si>
  <si>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</si>
  <si>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</si>
  <si>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</si>
  <si>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</si>
  <si>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</si>
  <si>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</si>
  <si>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</si>
  <si>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</si>
  <si>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</si>
  <si>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</si>
  <si>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</si>
  <si>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</si>
  <si>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</si>
  <si>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</si>
  <si>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</si>
  <si>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</si>
  <si>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</si>
  <si>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</si>
  <si>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</si>
  <si>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</si>
  <si>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</si>
  <si>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</si>
  <si>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</si>
  <si>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</si>
  <si>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</si>
  <si>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</si>
  <si>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</si>
  <si>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</si>
  <si>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</si>
  <si>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</si>
  <si>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</si>
  <si>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</si>
  <si>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</si>
  <si>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</si>
  <si>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</si>
  <si>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</si>
  <si>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</si>
  <si>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</si>
  <si>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</si>
  <si>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</si>
  <si>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</si>
  <si>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</si>
  <si>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</si>
  <si>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</si>
  <si>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</si>
  <si>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</si>
  <si>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</si>
  <si>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</si>
  <si>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</si>
  <si>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</si>
  <si>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</si>
  <si>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</si>
  <si>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</si>
  <si>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</si>
  <si>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</si>
  <si>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</si>
  <si>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</si>
  <si>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</si>
  <si>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</si>
  <si>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</si>
  <si>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</si>
  <si>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</si>
  <si>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</si>
  <si>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</si>
  <si>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</si>
  <si>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</si>
  <si>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</si>
  <si>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</si>
  <si>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</si>
  <si>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</si>
  <si>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</si>
  <si>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</si>
  <si>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</si>
  <si>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</si>
  <si>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</si>
  <si>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</si>
  <si>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</si>
  <si>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</si>
  <si>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</si>
  <si>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</si>
  <si>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</si>
  <si>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</si>
  <si>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</si>
  <si>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</si>
  <si>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</si>
  <si>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</si>
  <si>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</si>
  <si>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</si>
  <si>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</si>
  <si>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</si>
  <si>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</si>
  <si>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</si>
  <si>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</si>
  <si>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</si>
  <si>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</si>
  <si>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</si>
  <si>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</si>
  <si>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</si>
  <si>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</si>
  <si>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</si>
  <si>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</si>
  <si>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</si>
  <si>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</si>
  <si>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</si>
  <si>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</si>
  <si>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</si>
  <si>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</si>
  <si>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</si>
  <si>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</si>
  <si>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</si>
  <si>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</si>
  <si>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</si>
  <si>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</si>
  <si>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</si>
  <si>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</si>
  <si>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</si>
  <si>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</si>
  <si>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</si>
  <si>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</si>
  <si>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</si>
  <si>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</si>
  <si>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</si>
  <si>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</si>
  <si>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</si>
  <si>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</si>
  <si>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</si>
  <si>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</si>
  <si>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</si>
  <si>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</si>
  <si>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</si>
  <si>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</si>
  <si>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</si>
  <si>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</si>
  <si>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</si>
  <si>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</si>
  <si>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</si>
  <si>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</si>
  <si>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</si>
  <si>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</si>
  <si>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</si>
  <si>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</si>
  <si>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</si>
  <si>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</si>
  <si>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</si>
  <si>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</si>
  <si>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</si>
  <si>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</si>
  <si>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</si>
  <si>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</si>
  <si>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</si>
  <si>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</si>
  <si>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</si>
  <si>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</si>
  <si>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</si>
  <si>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</si>
  <si>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</si>
  <si>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</si>
  <si>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</si>
  <si>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</si>
  <si>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</si>
  <si>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</si>
  <si>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</si>
  <si>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</si>
  <si>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</si>
  <si>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</si>
  <si>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</si>
  <si>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</si>
  <si>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</si>
  <si>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</si>
  <si>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</si>
  <si>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</si>
  <si>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</si>
  <si>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</si>
  <si>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</si>
  <si>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</si>
  <si>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</si>
  <si>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</si>
  <si>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</si>
  <si>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</si>
  <si>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</si>
  <si>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</si>
  <si>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</si>
  <si>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</si>
  <si>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</si>
  <si>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</si>
  <si>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</si>
  <si>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</si>
  <si>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</si>
  <si>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</si>
  <si>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</si>
  <si>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</si>
  <si>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</si>
  <si>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</si>
  <si>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</si>
  <si>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</si>
  <si>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</si>
  <si>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</si>
  <si>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</si>
  <si>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</si>
  <si>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</si>
  <si>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</si>
  <si>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</si>
  <si>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</si>
  <si>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</si>
  <si>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</si>
  <si>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</si>
  <si>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</si>
  <si>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</si>
  <si>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</si>
  <si>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</si>
  <si>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</si>
  <si>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</si>
  <si>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</si>
  <si>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</si>
  <si>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</si>
  <si>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</si>
  <si>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</si>
  <si>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</si>
  <si>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</si>
  <si>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</si>
  <si>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</si>
  <si>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</si>
  <si>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</si>
  <si>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</si>
  <si>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</si>
  <si>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</si>
  <si>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</si>
  <si>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</si>
  <si>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</si>
  <si>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</si>
  <si>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</si>
  <si>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</si>
  <si>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</si>
  <si>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</si>
  <si>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</si>
  <si>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</si>
  <si>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</si>
  <si>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</si>
  <si>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</si>
  <si>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</si>
  <si>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</si>
  <si>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</si>
  <si>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</si>
  <si>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</si>
  <si>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</si>
  <si>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</si>
  <si>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</si>
  <si>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</si>
  <si>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</si>
  <si>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</si>
  <si>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</si>
  <si>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</si>
  <si>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</si>
  <si>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</si>
  <si>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</si>
  <si>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</si>
  <si>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</si>
  <si>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</si>
  <si>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</si>
  <si>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</si>
  <si>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</si>
  <si>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</si>
  <si>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</si>
  <si>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</si>
  <si>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</si>
  <si>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</si>
  <si>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</si>
  <si>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</si>
  <si>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</si>
  <si>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</si>
  <si>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</si>
  <si>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</si>
  <si>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</si>
  <si>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</si>
  <si>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</si>
  <si>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</si>
  <si>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</si>
  <si>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</si>
  <si>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</si>
  <si>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</si>
  <si>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</si>
  <si>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</si>
  <si>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</si>
  <si>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</si>
  <si>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</si>
  <si>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</si>
  <si>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</si>
  <si>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</si>
  <si>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</si>
  <si>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</si>
  <si>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</si>
  <si>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</si>
  <si>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</si>
  <si>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</si>
  <si>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</si>
  <si>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</si>
  <si>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</si>
  <si>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</si>
  <si>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</si>
  <si>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</si>
  <si>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</si>
  <si>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</si>
  <si>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</si>
  <si>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</si>
  <si>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</si>
  <si>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</si>
  <si>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</si>
  <si>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</si>
  <si>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</si>
  <si>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</si>
  <si>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</si>
  <si>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</si>
  <si>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</si>
  <si>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</si>
  <si>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</si>
  <si>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</si>
  <si>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</si>
  <si>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</si>
  <si>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</si>
  <si>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</si>
  <si>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</si>
  <si>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</si>
  <si>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</si>
  <si>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</si>
  <si>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</si>
  <si>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</si>
  <si>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</si>
  <si>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</si>
  <si>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</si>
  <si>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</si>
  <si>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</si>
  <si>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</si>
  <si>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</si>
  <si>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</si>
  <si>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</si>
  <si>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</si>
  <si>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</si>
  <si>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</si>
  <si>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</si>
  <si>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</si>
  <si>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</si>
  <si>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</si>
  <si>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</si>
  <si>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</si>
  <si>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</si>
  <si>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</si>
  <si>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</si>
  <si>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</si>
  <si>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</si>
  <si>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</si>
  <si>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</si>
  <si>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</si>
  <si>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</si>
  <si>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</si>
  <si>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</si>
  <si>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</si>
  <si>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</si>
  <si>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</si>
  <si>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</si>
  <si>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</si>
  <si>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</si>
  <si>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</si>
  <si>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</si>
  <si>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</si>
  <si>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</si>
  <si>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</si>
  <si>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</si>
  <si>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</si>
  <si>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</si>
  <si>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</si>
  <si>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</si>
  <si>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</si>
  <si>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</si>
  <si>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</si>
  <si>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</si>
  <si>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</si>
  <si>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</si>
  <si>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</si>
  <si>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</si>
  <si>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</si>
  <si>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</si>
  <si>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</si>
  <si>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</si>
  <si>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</si>
  <si>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</si>
  <si>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</si>
  <si>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</si>
  <si>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</si>
  <si>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</si>
  <si>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</si>
  <si>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</si>
  <si>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</si>
  <si>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</si>
  <si>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</si>
  <si>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</si>
  <si>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</si>
  <si>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</si>
  <si>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</si>
  <si>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</si>
  <si>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</si>
  <si>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</si>
  <si>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</si>
  <si>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</si>
  <si>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</si>
  <si>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</si>
  <si>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</si>
  <si>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</si>
  <si>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</si>
  <si>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</si>
  <si>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</si>
  <si>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</si>
  <si>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</si>
  <si>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</si>
  <si>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</si>
  <si>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</si>
  <si>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</si>
  <si>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</si>
  <si>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</si>
  <si>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</si>
  <si>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</si>
  <si>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</si>
  <si>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</si>
  <si>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</si>
  <si>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</si>
  <si>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</si>
  <si>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</si>
  <si>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</si>
  <si>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</si>
  <si>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</si>
  <si>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</si>
  <si>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</si>
  <si>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</si>
  <si>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</si>
  <si>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</si>
  <si>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</si>
  <si>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</si>
  <si>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</si>
  <si>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</si>
  <si>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</si>
  <si>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</si>
  <si>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</si>
  <si>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</si>
  <si>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</si>
  <si>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</si>
  <si>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</si>
  <si>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</si>
  <si>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</si>
  <si>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</si>
  <si>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</si>
  <si>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</si>
  <si>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</si>
  <si>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</si>
  <si>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</si>
  <si>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</si>
  <si>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</si>
  <si>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</si>
  <si>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</si>
  <si>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</si>
  <si>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</si>
  <si>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</si>
  <si>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</si>
  <si>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</si>
  <si>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</si>
  <si>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</si>
  <si>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</si>
  <si>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</si>
  <si>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</si>
  <si>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</si>
  <si>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</si>
  <si>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</si>
  <si>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</si>
  <si>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</si>
  <si>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</si>
  <si>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</si>
  <si>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</si>
  <si>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</si>
  <si>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</si>
  <si>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</si>
  <si>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</si>
  <si>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</si>
  <si>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</si>
  <si>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</si>
  <si>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</si>
  <si>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</si>
  <si>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</si>
  <si>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</si>
  <si>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</si>
  <si>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</si>
  <si>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</si>
  <si>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</si>
  <si>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</si>
  <si>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</si>
  <si>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</si>
  <si>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</si>
  <si>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</si>
  <si>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</si>
  <si>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</si>
  <si>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</si>
  <si>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</si>
  <si>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</si>
  <si>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</si>
  <si>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</si>
  <si>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</si>
  <si>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</si>
  <si>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</si>
  <si>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</si>
  <si>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</si>
  <si>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</si>
  <si>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</si>
  <si>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</si>
  <si>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</si>
  <si>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</si>
  <si>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</si>
  <si>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</si>
  <si>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</si>
  <si>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</si>
  <si>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</si>
  <si>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</si>
  <si>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</si>
  <si>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</si>
  <si>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</si>
  <si>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</si>
  <si>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</si>
  <si>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</si>
  <si>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</si>
  <si>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</si>
  <si>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</si>
  <si>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</si>
  <si>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</si>
  <si>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</si>
  <si>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</si>
  <si>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</si>
  <si>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</si>
  <si>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</si>
  <si>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</si>
  <si>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</si>
  <si>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</si>
  <si>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</si>
  <si>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</si>
  <si>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</si>
  <si>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</si>
  <si>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</si>
  <si>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</si>
  <si>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</si>
  <si>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</si>
  <si>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</si>
  <si>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</si>
  <si>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</si>
  <si>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</si>
  <si>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</si>
  <si>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</si>
  <si>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</si>
  <si>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</si>
  <si>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</si>
  <si>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</si>
  <si>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</si>
  <si>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</si>
  <si>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</si>
  <si>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</si>
  <si>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</si>
  <si>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</si>
  <si>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</si>
  <si>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</si>
  <si>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</si>
  <si>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</si>
  <si>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</si>
  <si>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</si>
  <si>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</si>
  <si>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</si>
  <si>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</si>
  <si>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</si>
  <si>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</si>
  <si>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</si>
  <si>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</si>
  <si>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</si>
  <si>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</si>
  <si>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</si>
  <si>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</si>
  <si>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</si>
  <si>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</si>
  <si>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</si>
  <si>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</si>
  <si>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</si>
  <si>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</si>
  <si>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</si>
  <si>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</si>
  <si>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</si>
  <si>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</si>
  <si>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</si>
  <si>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</si>
  <si>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</si>
  <si>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</si>
  <si>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</si>
  <si>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</si>
  <si>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</si>
  <si>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</si>
  <si>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</si>
  <si>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</si>
  <si>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</si>
  <si>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</si>
  <si>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</si>
  <si>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</si>
  <si>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</si>
  <si>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</si>
  <si>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</si>
  <si>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</si>
  <si>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</si>
  <si>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</si>
  <si>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</si>
  <si>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</si>
  <si>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</si>
  <si>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</si>
  <si>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</si>
  <si>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</si>
  <si>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</si>
  <si>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</si>
  <si>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</si>
  <si>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</si>
  <si>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</si>
  <si>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</si>
  <si>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</si>
  <si>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</si>
  <si>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</si>
  <si>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</si>
  <si>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</si>
  <si>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</si>
  <si>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</si>
  <si>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</si>
  <si>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</si>
  <si>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</si>
  <si>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</si>
  <si>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</si>
  <si>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</si>
  <si>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</si>
  <si>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</si>
  <si>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</si>
  <si>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</si>
  <si>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</si>
  <si>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</si>
  <si>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</si>
  <si>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</si>
  <si>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</si>
  <si>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</si>
  <si>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</si>
  <si>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</si>
  <si>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</si>
  <si>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</si>
  <si>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</si>
  <si>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</si>
  <si>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</si>
  <si>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</si>
  <si>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</si>
  <si>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</si>
  <si>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</si>
  <si>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</si>
  <si>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</si>
  <si>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</si>
  <si>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</si>
  <si>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</si>
  <si>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</si>
  <si>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</si>
  <si>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</si>
  <si>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</si>
  <si>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</si>
  <si>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</si>
  <si>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</si>
  <si>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</si>
  <si>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</si>
  <si>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</si>
  <si>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</si>
  <si>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</si>
  <si>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</si>
  <si>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</si>
  <si>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</si>
  <si>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</si>
  <si>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</si>
  <si>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</si>
  <si>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</si>
  <si>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</si>
  <si>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</si>
  <si>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</si>
  <si>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</si>
  <si>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</si>
  <si>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</si>
  <si>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</si>
  <si>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</si>
  <si>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</si>
  <si>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</si>
  <si>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</si>
  <si>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</si>
  <si>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</si>
  <si>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</si>
  <si>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</si>
  <si>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</si>
  <si>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</si>
  <si>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</si>
  <si>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</si>
  <si>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</si>
  <si>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</si>
  <si>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</si>
  <si>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</si>
  <si>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</si>
  <si>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</si>
  <si>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</si>
  <si>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</si>
  <si>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</si>
  <si>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</si>
  <si>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</si>
  <si>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</si>
  <si>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</si>
  <si>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</si>
  <si>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</si>
  <si>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</si>
  <si>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</si>
  <si>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</si>
  <si>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</si>
  <si>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</si>
  <si>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</si>
  <si>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</si>
  <si>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</si>
  <si>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</si>
  <si>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</si>
  <si>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</si>
  <si>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</si>
  <si>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</si>
  <si>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</si>
  <si>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</si>
  <si>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</si>
  <si>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</si>
  <si>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</si>
  <si>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</si>
  <si>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</si>
  <si>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</si>
  <si>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</si>
  <si>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</si>
  <si>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</si>
  <si>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</si>
  <si>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</si>
  <si>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</si>
  <si>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</si>
  <si>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</si>
  <si>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</si>
  <si>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</si>
  <si>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</si>
  <si>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</si>
  <si>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</si>
  <si>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</si>
  <si>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</si>
  <si>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</si>
  <si>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</si>
  <si>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</si>
  <si>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</si>
  <si>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</si>
  <si>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</si>
  <si>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</si>
  <si>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</si>
  <si>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</si>
  <si>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</si>
  <si>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</si>
  <si>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</si>
  <si>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</si>
  <si>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</si>
  <si>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</si>
  <si>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</si>
  <si>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</si>
  <si>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</si>
  <si>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</si>
  <si>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</si>
  <si>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</si>
  <si>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</si>
  <si>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</si>
  <si>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</si>
  <si>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</si>
  <si>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</si>
  <si>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</si>
  <si>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</si>
  <si>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</si>
  <si>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</si>
  <si>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</si>
  <si>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</si>
  <si>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</si>
  <si>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</si>
  <si>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</si>
  <si>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</si>
  <si>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</si>
  <si>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</si>
  <si>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</si>
  <si>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</si>
  <si>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</si>
  <si>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</si>
  <si>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</si>
  <si>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</si>
  <si>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</si>
  <si>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</si>
  <si>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</si>
  <si>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</si>
  <si>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</si>
  <si>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</si>
  <si>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</si>
  <si>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</si>
  <si>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</si>
  <si>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</si>
  <si>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</si>
  <si>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</si>
  <si>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</si>
  <si>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</si>
  <si>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</si>
  <si>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</si>
  <si>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</si>
  <si>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</si>
  <si>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</si>
  <si>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</si>
  <si>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</si>
  <si>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</si>
  <si>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</si>
  <si>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</si>
  <si>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</si>
  <si>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</si>
  <si>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</si>
  <si>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</si>
  <si>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</si>
  <si>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</si>
  <si>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</si>
  <si>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</si>
  <si>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</si>
  <si>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</si>
  <si>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</si>
  <si>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</si>
  <si>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</si>
  <si>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</si>
  <si>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</si>
  <si>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</si>
  <si>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</si>
  <si>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</si>
  <si>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</si>
  <si>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</si>
  <si>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</si>
  <si>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</si>
  <si>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</si>
  <si>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</si>
  <si>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</si>
  <si>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</si>
  <si>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</si>
  <si>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</si>
  <si>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</si>
  <si>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</si>
  <si>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</si>
  <si>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</si>
  <si>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</si>
  <si>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</si>
  <si>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</si>
  <si>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</si>
  <si>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</si>
  <si>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</si>
  <si>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</si>
  <si>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</si>
  <si>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</si>
  <si>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</si>
  <si>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</si>
  <si>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</si>
  <si>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</si>
  <si>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</si>
  <si>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</si>
  <si>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</si>
  <si>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</si>
  <si>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</si>
  <si>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</si>
  <si>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</si>
  <si>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</si>
  <si>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</si>
  <si>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</si>
  <si>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</si>
  <si>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</si>
  <si>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</si>
  <si>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</si>
  <si>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</si>
  <si>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</si>
  <si>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</si>
  <si>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</si>
  <si>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</si>
  <si>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</si>
  <si>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</si>
  <si>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</si>
  <si>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</si>
  <si>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</si>
  <si>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</si>
  <si>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</si>
  <si>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</si>
  <si>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</si>
  <si>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</si>
  <si>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</si>
  <si>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</si>
  <si>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</si>
  <si>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</si>
  <si>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</si>
  <si>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</si>
  <si>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</si>
  <si>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</si>
  <si>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</si>
  <si>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</si>
  <si>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</si>
  <si>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</si>
  <si>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</si>
  <si>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</si>
  <si>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</si>
  <si>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</si>
  <si>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</si>
  <si>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</si>
  <si>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</si>
  <si>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</si>
  <si>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</si>
  <si>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</si>
  <si>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</si>
  <si>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</si>
  <si>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</si>
  <si>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</si>
  <si>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</si>
  <si>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</si>
  <si>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</si>
  <si>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</si>
  <si>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</si>
  <si>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</si>
  <si>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</si>
  <si>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</si>
  <si>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</si>
  <si>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</si>
  <si>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</si>
  <si>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</si>
  <si>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</si>
  <si>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</si>
  <si>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</si>
  <si>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</si>
  <si>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</si>
  <si>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</si>
  <si>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</si>
  <si>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</si>
  <si>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</si>
  <si>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</si>
  <si>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</si>
  <si>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</si>
  <si>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</si>
  <si>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</si>
  <si>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</si>
  <si>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</si>
  <si>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</si>
  <si>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</si>
  <si>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</si>
  <si>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</si>
  <si>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</si>
  <si>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</si>
  <si>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</si>
  <si>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</si>
  <si>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</si>
  <si>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</si>
  <si>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</si>
  <si>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</si>
  <si>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</si>
  <si>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</si>
  <si>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</si>
  <si>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</si>
  <si>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</si>
  <si>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</si>
  <si>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</si>
  <si>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</si>
  <si>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</si>
  <si>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</si>
  <si>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</si>
  <si>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</si>
  <si>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</si>
  <si>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</si>
  <si>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</si>
  <si>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</si>
  <si>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</si>
  <si>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</si>
  <si>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</si>
  <si>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</si>
  <si>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</si>
  <si>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</si>
  <si>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</si>
  <si>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</si>
  <si>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</si>
  <si>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</si>
  <si>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</si>
  <si>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</si>
  <si>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</si>
  <si>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</si>
  <si>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</si>
  <si>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</si>
  <si>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</si>
  <si>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</si>
  <si>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</si>
  <si>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</si>
  <si>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</si>
  <si>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</si>
  <si>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</si>
  <si>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</si>
  <si>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</si>
  <si>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</si>
  <si>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</si>
  <si>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</si>
  <si>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</si>
  <si>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</si>
  <si>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</si>
  <si>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</si>
  <si>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</si>
  <si>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</si>
  <si>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</si>
  <si>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</si>
  <si>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</si>
  <si>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</si>
  <si>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</si>
  <si>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</si>
  <si>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</si>
  <si>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</si>
  <si>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</si>
  <si>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</si>
  <si>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</si>
  <si>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</si>
  <si>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</si>
  <si>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</si>
  <si>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</si>
  <si>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</si>
  <si>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</si>
  <si>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</si>
  <si>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</si>
  <si>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</si>
  <si>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</si>
  <si>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</si>
  <si>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</si>
  <si>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</si>
  <si>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</si>
  <si>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</si>
  <si>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</si>
  <si>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</si>
  <si>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</si>
  <si>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</si>
  <si>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</si>
  <si>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</si>
  <si>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</si>
  <si>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</si>
  <si>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</si>
  <si>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</si>
  <si>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</si>
  <si>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</si>
  <si>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</si>
  <si>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</si>
  <si>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</si>
  <si>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</si>
  <si>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</si>
  <si>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</si>
  <si>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</si>
  <si>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</si>
  <si>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</si>
  <si>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</si>
  <si>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</si>
  <si>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</si>
  <si>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</si>
  <si>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</si>
  <si>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</si>
  <si>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</si>
  <si>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</si>
  <si>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</si>
  <si>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</si>
  <si>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</si>
  <si>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</si>
  <si>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</si>
  <si>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</si>
  <si>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</si>
  <si>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</si>
  <si>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</si>
  <si>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</si>
  <si>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</si>
  <si>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</si>
  <si>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</si>
  <si>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</si>
  <si>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</si>
  <si>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</si>
  <si>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</si>
  <si>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</si>
  <si>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</si>
  <si>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</si>
  <si>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</si>
  <si>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</si>
  <si>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</si>
  <si>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</si>
  <si>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</si>
  <si>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</si>
  <si>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</si>
  <si>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</si>
  <si>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</si>
  <si>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</si>
  <si>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</si>
  <si>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</si>
  <si>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</si>
  <si>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</si>
  <si>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</si>
  <si>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</si>
  <si>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</si>
  <si>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</si>
  <si>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</si>
  <si>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</si>
  <si>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</si>
  <si>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</si>
  <si>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</si>
  <si>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</si>
  <si>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</si>
  <si>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</si>
  <si>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</si>
  <si>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</si>
  <si>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</si>
  <si>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</si>
  <si>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</si>
  <si>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</si>
  <si>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</si>
  <si>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</si>
  <si>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</si>
  <si>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</si>
  <si>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</si>
  <si>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</si>
  <si>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</si>
  <si>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</si>
  <si>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</si>
  <si>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</si>
  <si>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</si>
  <si>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</si>
  <si>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</si>
  <si>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</si>
  <si>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</si>
  <si>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</si>
  <si>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</si>
  <si>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</si>
  <si>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</si>
  <si>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</si>
  <si>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</si>
  <si>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</si>
  <si>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</si>
  <si>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</si>
  <si>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</si>
  <si>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</si>
  <si>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</si>
  <si>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</si>
  <si>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</si>
  <si>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</si>
  <si>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</si>
  <si>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</si>
  <si>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</si>
  <si>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</si>
  <si>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</si>
  <si>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</si>
  <si>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</si>
  <si>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</si>
  <si>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</si>
  <si>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</si>
  <si>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</si>
  <si>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</si>
  <si>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</si>
  <si>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</si>
  <si>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</si>
  <si>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</si>
  <si>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</si>
  <si>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</si>
  <si>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</si>
  <si>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</si>
  <si>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</si>
  <si>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</si>
  <si>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</si>
  <si>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</si>
  <si>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</si>
  <si>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</si>
  <si>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</si>
  <si>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</si>
  <si>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</si>
  <si>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</si>
  <si>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</si>
  <si>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</si>
  <si>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</si>
  <si>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</si>
  <si>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</si>
  <si>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</si>
  <si>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</si>
  <si>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</si>
  <si>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</si>
  <si>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</si>
  <si>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</si>
  <si>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</si>
  <si>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</si>
  <si>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</si>
  <si>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</si>
  <si>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</si>
  <si>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</si>
  <si>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</si>
  <si>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</si>
  <si>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</si>
  <si>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</si>
  <si>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</si>
  <si>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</si>
  <si>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</si>
  <si>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</si>
  <si>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</si>
  <si>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</si>
  <si>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</si>
  <si>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</si>
  <si>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</si>
  <si>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</si>
  <si>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</si>
  <si>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</si>
  <si>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</si>
  <si>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</si>
  <si>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</si>
  <si>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</si>
  <si>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</si>
  <si>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</si>
  <si>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</si>
  <si>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</si>
  <si>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</si>
  <si>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</si>
  <si>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</si>
  <si>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</si>
  <si>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</si>
  <si>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</si>
  <si>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</si>
  <si>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</si>
  <si>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</si>
  <si>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</si>
  <si>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</si>
  <si>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</si>
  <si>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</si>
  <si>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</si>
  <si>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</si>
  <si>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</si>
  <si>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</si>
  <si>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</si>
  <si>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</si>
  <si>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</si>
  <si>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</si>
  <si>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</si>
  <si>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</si>
  <si>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</si>
  <si>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</si>
  <si>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</si>
  <si>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</si>
  <si>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</si>
  <si>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</si>
  <si>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</si>
  <si>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</si>
  <si>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</si>
  <si>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</si>
  <si>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</si>
  <si>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</si>
  <si>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</si>
  <si>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</si>
  <si>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</si>
  <si>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</si>
  <si>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</si>
  <si>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</si>
  <si>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</si>
  <si>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</si>
  <si>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</si>
  <si>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</si>
  <si>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</si>
  <si>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</si>
  <si>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</si>
  <si>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</si>
  <si>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</si>
  <si>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</si>
  <si>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</si>
  <si>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</si>
  <si>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</si>
  <si>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</si>
  <si>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</si>
  <si>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</si>
  <si>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</si>
  <si>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</si>
  <si>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</si>
  <si>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</si>
  <si>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</si>
  <si>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</si>
  <si>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</si>
  <si>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</si>
  <si>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</si>
  <si>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</si>
  <si>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</si>
  <si>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</si>
  <si>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</si>
  <si>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</si>
  <si>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</si>
  <si>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</si>
  <si>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</si>
  <si>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</si>
  <si>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</si>
  <si>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</si>
  <si>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</si>
  <si>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</si>
  <si>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</si>
  <si>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</si>
  <si>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</si>
  <si>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</si>
  <si>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</si>
  <si>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</si>
  <si>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</si>
  <si>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</si>
  <si>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</si>
  <si>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</si>
  <si>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</si>
  <si>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</si>
  <si>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</si>
  <si>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</si>
  <si>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</si>
  <si>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</si>
  <si>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</si>
  <si>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</si>
  <si>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</si>
  <si>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</si>
  <si>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</si>
  <si>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</si>
  <si>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</si>
  <si>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</si>
  <si>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</si>
  <si>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</si>
  <si>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</si>
  <si>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</si>
  <si>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</si>
  <si>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</si>
  <si>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</si>
  <si>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</si>
  <si>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</si>
  <si>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</si>
  <si>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</si>
  <si>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</si>
  <si>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</si>
  <si>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</si>
  <si>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</si>
  <si>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</si>
  <si>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</si>
  <si>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</si>
  <si>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</si>
  <si>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</si>
  <si>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</si>
  <si>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</si>
  <si>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</si>
  <si>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</si>
  <si>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</si>
  <si>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</si>
  <si>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</si>
  <si>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</si>
  <si>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</si>
  <si>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</si>
  <si>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</si>
  <si>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</si>
  <si>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</si>
  <si>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</si>
  <si>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</si>
  <si>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</si>
  <si>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</si>
  <si>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</si>
  <si>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</si>
  <si>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</si>
  <si>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</si>
  <si>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</si>
  <si>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</si>
  <si>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</si>
  <si>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</si>
  <si>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</si>
  <si>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</si>
  <si>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</si>
  <si>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</si>
  <si>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</si>
  <si>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</si>
  <si>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</si>
  <si>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</si>
  <si>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</si>
  <si>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</si>
  <si>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</si>
  <si>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</si>
  <si>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</si>
  <si>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</si>
  <si>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</si>
  <si>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</si>
  <si>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</si>
  <si>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</si>
  <si>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</si>
  <si>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</si>
  <si>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</si>
  <si>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</si>
  <si>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</si>
  <si>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</si>
  <si>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</si>
  <si>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</si>
  <si>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</si>
  <si>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</si>
  <si>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</si>
  <si>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</si>
  <si>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</si>
  <si>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</si>
  <si>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</si>
  <si>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</si>
  <si>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</si>
  <si>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</si>
  <si>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</si>
  <si>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</si>
  <si>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</si>
  <si>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</si>
  <si>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</si>
  <si>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</si>
  <si>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</si>
  <si>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</si>
  <si>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</si>
  <si>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</si>
  <si>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</si>
  <si>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</si>
  <si>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</si>
  <si>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</si>
  <si>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</si>
  <si>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</si>
  <si>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</si>
  <si>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</si>
  <si>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</si>
  <si>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</si>
  <si>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</si>
  <si>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</si>
  <si>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</si>
  <si>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</si>
  <si>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</si>
  <si>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</si>
  <si>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</si>
  <si>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</si>
  <si>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</si>
  <si>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</si>
  <si>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</si>
  <si>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</si>
  <si>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</si>
  <si>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</si>
  <si>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</si>
  <si>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</si>
  <si>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</si>
  <si>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</si>
  <si>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</si>
  <si>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</si>
  <si>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</si>
  <si>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</si>
  <si>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</si>
  <si>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</si>
  <si>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</si>
  <si>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</si>
  <si>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</si>
  <si>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</si>
  <si>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</si>
  <si>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</si>
  <si>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</si>
  <si>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</si>
  <si>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</si>
  <si>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</si>
  <si>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</si>
  <si>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</si>
  <si>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</si>
  <si>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</si>
  <si>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</si>
  <si>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</si>
  <si>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</si>
  <si>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</si>
  <si>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</si>
  <si>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</si>
  <si>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</si>
  <si>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</si>
  <si>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</si>
  <si>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</si>
  <si>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</si>
  <si>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</si>
  <si>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</si>
  <si>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</si>
  <si>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</si>
  <si>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</si>
  <si>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</si>
  <si>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</si>
  <si>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</si>
  <si>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</si>
  <si>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</si>
  <si>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</si>
  <si>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</si>
  <si>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</si>
  <si>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</si>
  <si>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</si>
  <si>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</si>
  <si>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</si>
  <si>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</si>
  <si>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</si>
  <si>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</si>
  <si>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</si>
  <si>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</si>
  <si>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</si>
  <si>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</si>
  <si>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</si>
  <si>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</si>
  <si>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</si>
  <si>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</si>
  <si>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</si>
  <si>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</si>
  <si>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</si>
  <si>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</si>
  <si>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</si>
  <si>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</si>
  <si>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</si>
  <si>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</si>
  <si>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</si>
  <si>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</si>
  <si>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</si>
  <si>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</si>
  <si>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</si>
  <si>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</si>
  <si>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</si>
  <si>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</si>
  <si>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</si>
  <si>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</si>
  <si>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</si>
  <si>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</si>
  <si>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</si>
  <si>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</si>
  <si>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</si>
  <si>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</si>
  <si>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</si>
  <si>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</si>
  <si>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</si>
  <si>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</si>
  <si>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</si>
  <si>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</si>
  <si>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</si>
  <si>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</si>
  <si>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</si>
  <si>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</si>
  <si>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</si>
  <si>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</si>
  <si>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</si>
  <si>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</si>
  <si>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</si>
  <si>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</si>
  <si>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</si>
  <si>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</si>
  <si>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</si>
  <si>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</si>
  <si>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</si>
  <si>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</si>
  <si>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</si>
  <si>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</si>
  <si>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</si>
  <si>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</si>
  <si>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</si>
  <si>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</si>
  <si>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</si>
  <si>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</si>
  <si>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</si>
  <si>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</si>
  <si>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</si>
  <si>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</si>
  <si>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</si>
  <si>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</si>
  <si>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</si>
  <si>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</si>
  <si>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</si>
  <si>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</si>
  <si>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</si>
  <si>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</si>
  <si>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</si>
  <si>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</si>
  <si>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</si>
  <si>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</si>
  <si>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</si>
  <si>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</si>
  <si>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</si>
  <si>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</si>
  <si>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</si>
  <si>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</si>
  <si>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</si>
  <si>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</si>
  <si>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</si>
  <si>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</si>
  <si>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</si>
  <si>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</si>
  <si>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</si>
  <si>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</si>
  <si>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</si>
  <si>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</si>
  <si>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</si>
  <si>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</si>
  <si>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</si>
  <si>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</si>
  <si>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</si>
  <si>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</si>
  <si>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</si>
  <si>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</si>
  <si>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</si>
  <si>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</si>
  <si>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</si>
  <si>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</si>
  <si>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</si>
  <si>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</si>
  <si>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</si>
  <si>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</si>
  <si>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</si>
  <si>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</si>
  <si>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</si>
  <si>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</si>
  <si>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</si>
  <si>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</si>
  <si>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</si>
  <si>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</si>
  <si>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</si>
  <si>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</si>
  <si>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</si>
  <si>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</si>
  <si>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</si>
  <si>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</si>
  <si>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</si>
  <si>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</si>
  <si>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</si>
  <si>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</si>
  <si>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</si>
  <si>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</si>
  <si>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</si>
  <si>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</si>
  <si>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</si>
  <si>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</si>
  <si>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</si>
  <si>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</si>
  <si>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</si>
  <si>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</si>
  <si>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</si>
  <si>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</si>
  <si>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</si>
  <si>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</si>
  <si>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</si>
  <si>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</si>
  <si>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</si>
  <si>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</si>
  <si>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</si>
  <si>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</si>
  <si>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</si>
  <si>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</si>
  <si>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</si>
  <si>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</si>
  <si>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</si>
  <si>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</si>
  <si>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</si>
  <si>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</si>
  <si>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</si>
  <si>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</si>
  <si>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</si>
  <si>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</si>
  <si>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</si>
  <si>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</si>
  <si>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</si>
  <si>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</si>
  <si>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</si>
  <si>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</si>
  <si>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</si>
  <si>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</si>
  <si>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</si>
  <si>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</si>
  <si>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</si>
  <si>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</si>
  <si>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</si>
  <si>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</si>
  <si>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</si>
  <si>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</si>
  <si>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</si>
  <si>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</si>
  <si>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</si>
  <si>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</si>
  <si>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</si>
  <si>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</si>
  <si>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</si>
  <si>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</si>
  <si>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</si>
  <si>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</si>
  <si>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</si>
  <si>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</si>
  <si>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</si>
  <si>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</si>
  <si>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</si>
  <si>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</si>
  <si>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</si>
  <si>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</si>
  <si>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</si>
  <si>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</si>
  <si>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</si>
  <si>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</si>
  <si>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</si>
  <si>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</si>
  <si>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</si>
  <si>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</si>
  <si>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</si>
  <si>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</si>
  <si>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</si>
  <si>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</si>
  <si>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</si>
  <si>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</si>
  <si>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</si>
  <si>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</si>
  <si>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</si>
  <si>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</si>
  <si>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</si>
  <si>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</si>
  <si>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</si>
  <si>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</si>
  <si>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</si>
  <si>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</si>
  <si>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</si>
  <si>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</si>
  <si>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</si>
  <si>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</si>
  <si>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</si>
  <si>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</si>
  <si>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</si>
  <si>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</si>
  <si>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</si>
  <si>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</si>
  <si>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</si>
  <si>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</si>
  <si>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</si>
  <si>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</si>
  <si>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</si>
  <si>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</si>
  <si>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</si>
  <si>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</si>
  <si>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</si>
  <si>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</si>
  <si>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</si>
  <si>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</si>
  <si>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</si>
  <si>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</si>
  <si>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</si>
  <si>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</si>
  <si>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</si>
  <si>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</si>
  <si>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</si>
  <si>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</si>
  <si>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</si>
  <si>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</si>
  <si>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</si>
  <si>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</si>
  <si>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</si>
  <si>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</si>
  <si>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</si>
  <si>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</si>
  <si>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</si>
  <si>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</si>
  <si>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</si>
  <si>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</si>
  <si>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</si>
  <si>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</si>
  <si>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</si>
  <si>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</si>
  <si>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</si>
  <si>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</si>
  <si>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</si>
  <si>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</si>
  <si>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</si>
  <si>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</si>
  <si>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</si>
  <si>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</si>
  <si>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</si>
  <si>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</si>
  <si>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</si>
  <si>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</si>
  <si>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</si>
  <si>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</si>
  <si>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</si>
  <si>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</si>
  <si>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</si>
  <si>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</si>
  <si>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</si>
  <si>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</si>
  <si>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</si>
  <si>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</si>
  <si>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</si>
  <si>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</si>
  <si>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</si>
  <si>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</si>
  <si>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</si>
  <si>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</si>
  <si>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</si>
  <si>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</si>
  <si>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</si>
  <si>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</si>
  <si>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</si>
  <si>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</si>
  <si>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</si>
  <si>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</si>
  <si>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</si>
  <si>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</si>
  <si>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</si>
  <si>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</si>
  <si>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</si>
  <si>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</si>
  <si>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</si>
  <si>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</si>
  <si>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</si>
  <si>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</si>
  <si>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</si>
  <si>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</si>
  <si>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</si>
  <si>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</si>
  <si>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</si>
  <si>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</si>
  <si>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</si>
  <si>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</si>
  <si>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</si>
  <si>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</si>
  <si>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</si>
  <si>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</si>
  <si>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</si>
  <si>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</si>
  <si>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</si>
  <si>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</si>
  <si>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</si>
  <si>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</si>
  <si>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</si>
  <si>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</si>
  <si>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</si>
  <si>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</si>
  <si>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</si>
  <si>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</si>
  <si>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</si>
  <si>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</si>
  <si>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</si>
  <si>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</si>
  <si>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</si>
  <si>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</si>
  <si>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</si>
  <si>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</si>
  <si>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</si>
  <si>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</si>
  <si>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</si>
  <si>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</si>
  <si>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</si>
  <si>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</si>
  <si>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</si>
  <si>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</si>
  <si>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</si>
  <si>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</si>
  <si>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</si>
  <si>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</si>
  <si>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</si>
  <si>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</si>
  <si>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</si>
  <si>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</si>
  <si>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</si>
  <si>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</si>
  <si>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</si>
  <si>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</si>
  <si>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</si>
  <si>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</si>
  <si>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</si>
  <si>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</si>
  <si>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</si>
  <si>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</si>
  <si>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</si>
  <si>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</si>
  <si>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</si>
  <si>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</si>
  <si>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</si>
  <si>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</si>
  <si>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</si>
  <si>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</si>
  <si>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</si>
  <si>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</si>
  <si>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</si>
  <si>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</si>
  <si>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</si>
  <si>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</si>
  <si>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</si>
  <si>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</si>
  <si>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</si>
  <si>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</si>
  <si>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</si>
  <si>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</si>
  <si>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</si>
  <si>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</si>
  <si>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</si>
  <si>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</si>
  <si>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</si>
  <si>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</si>
  <si>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</si>
  <si>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</si>
  <si>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</si>
  <si>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</si>
  <si>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</si>
  <si>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</si>
  <si>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</si>
  <si>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</si>
  <si>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</si>
  <si>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</si>
  <si>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</si>
  <si>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</si>
  <si>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</si>
  <si>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</si>
  <si>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</si>
  <si>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</si>
  <si>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</si>
  <si>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</si>
  <si>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</si>
  <si>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</si>
  <si>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</si>
  <si>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</si>
  <si>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</si>
  <si>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</si>
  <si>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</si>
  <si>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</si>
  <si>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</si>
  <si>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</si>
  <si>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</si>
  <si>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</si>
  <si>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</si>
  <si>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</si>
  <si>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</si>
  <si>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</si>
  <si>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</si>
  <si>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</si>
  <si>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</si>
  <si>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</si>
  <si>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</si>
  <si>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</si>
  <si>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</si>
  <si>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</si>
  <si>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</si>
  <si>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</si>
  <si>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</si>
  <si>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</si>
  <si>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</si>
  <si>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</si>
  <si>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</si>
  <si>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</si>
  <si>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</si>
  <si>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KANKAKEE</t>
  </si>
  <si>
    <t>421 ESSON FARM ROAD</t>
  </si>
  <si>
    <t>GRANT PARK</t>
  </si>
  <si>
    <t>Dr. John Palan</t>
  </si>
  <si>
    <t>jpalan@grantpark.k12.il.us</t>
  </si>
  <si>
    <t>815.465.6013</t>
  </si>
  <si>
    <t>815.465.2505</t>
  </si>
  <si>
    <t>RUSSELL LEIGH &amp; ASSOCIATES</t>
  </si>
  <si>
    <t>RUSS LEIGH</t>
  </si>
  <si>
    <t>228 E MAIN ST</t>
  </si>
  <si>
    <t>HOOPESTON</t>
  </si>
  <si>
    <t>IL</t>
  </si>
  <si>
    <t>217.283.9336</t>
  </si>
  <si>
    <t>217.283.9736</t>
  </si>
  <si>
    <t>065.018319</t>
  </si>
  <si>
    <t>admin@russleigh.com</t>
  </si>
  <si>
    <t>2014 GO Refunding Bonds</t>
  </si>
  <si>
    <t>Capital Leases-Buses</t>
  </si>
  <si>
    <t>Capital Lease-Buses</t>
  </si>
  <si>
    <t>Kankakee Area Career Center</t>
  </si>
  <si>
    <t>Kankakeee Area Special Education</t>
  </si>
  <si>
    <t>Page 2 - Part C - Other Issues</t>
  </si>
  <si>
    <t>Over budget in Education Fund and Debt Services Fund</t>
  </si>
  <si>
    <t>Page 11 - Acct #1999 - Other Revenue from Local Sources - Other</t>
  </si>
  <si>
    <t>Col 10 - Educational - Refunds &amp; reimbursements $5,449</t>
  </si>
  <si>
    <t>Col 40 - Transportation - Refunds &amp; reimbursements $243</t>
  </si>
  <si>
    <t>Page 14 - Acct#4998 - Other Restricted Revenue from Federal Sources</t>
  </si>
  <si>
    <t>Col 10 - Educational - REAP Grant $43,073</t>
  </si>
  <si>
    <t>Page 18 - Funct #5400 - Debt Services - Other</t>
  </si>
  <si>
    <t>Other Objects - Bond Fees $500</t>
  </si>
  <si>
    <t>Page 25 - Schedule of Long Term Debt</t>
  </si>
  <si>
    <t>District returned buses under capital at year end $421,850</t>
  </si>
  <si>
    <t>Audit Check Tab</t>
  </si>
  <si>
    <t>Item 8 - Schedule of Bond Payable Errors</t>
  </si>
  <si>
    <t>District returned buses under capital lease</t>
  </si>
  <si>
    <t>Grant Park CUSD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</si>
</sst>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1065067</xdr:colOff>
          <xdr:row>3</xdr:row>
          <xdr:rowOff>25978</xdr:rowOff>
        </xdr:from>
        <xdr:to>
          <xdr:col>0</xdr:col>
          <xdr:colOff>1976004</xdr:colOff>
          <xdr:row>7</xdr:row>
          <xdr:rowOff>64077</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5" zoomScaleNormal="115"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2" t="s">
        <v>466</v>
      </c>
      <c r="J1" s="2183"/>
      <c r="K1" s="2183"/>
      <c r="L1" s="2183"/>
      <c r="M1" s="2183"/>
      <c r="N1" s="2183"/>
      <c r="O1" s="2183"/>
      <c r="P1" s="2183"/>
      <c r="Q1" s="2183"/>
      <c r="R1" s="2183"/>
      <c r="S1" s="2183"/>
    </row>
    <row r="2" spans="1:28" ht="12" customHeight="1" x14ac:dyDescent="0.2">
      <c r="A2" s="201" t="s">
        <v>1869</v>
      </c>
      <c r="D2" s="202"/>
      <c r="I2" s="2184" t="s">
        <v>1133</v>
      </c>
      <c r="J2" s="2183"/>
      <c r="K2" s="2183"/>
      <c r="L2" s="2183"/>
      <c r="M2" s="2183"/>
      <c r="N2" s="2183"/>
      <c r="O2" s="2183"/>
      <c r="P2" s="2183"/>
      <c r="Q2" s="2183"/>
      <c r="R2" s="2183"/>
      <c r="S2" s="2183"/>
    </row>
    <row r="3" spans="1:28" ht="12" customHeight="1" x14ac:dyDescent="0.2">
      <c r="A3" s="1816" t="s">
        <v>1952</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2099</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2099</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v>32046006026</v>
      </c>
      <c r="B13" s="2153"/>
      <c r="C13" s="2153"/>
      <c r="D13" s="2153"/>
      <c r="E13" s="2153"/>
      <c r="F13" s="2153"/>
      <c r="G13" s="2153"/>
      <c r="H13" s="2154"/>
      <c r="I13" s="184"/>
      <c r="J13" s="183"/>
      <c r="K13" s="181"/>
      <c r="L13" s="183"/>
      <c r="M13" s="183"/>
      <c r="N13" s="183"/>
      <c r="O13" s="183"/>
      <c r="P13" s="183"/>
      <c r="Q13" s="183"/>
      <c r="R13" s="183"/>
      <c r="S13" s="183"/>
      <c r="T13" s="2157" t="s">
        <v>2107</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2100</v>
      </c>
      <c r="B15" s="2155"/>
      <c r="C15" s="2155"/>
      <c r="D15" s="2155"/>
      <c r="E15" s="2155"/>
      <c r="F15" s="2155"/>
      <c r="G15" s="2155"/>
      <c r="H15" s="2156"/>
      <c r="T15" s="2122" t="s">
        <v>2108</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2135</v>
      </c>
      <c r="B17" s="2180"/>
      <c r="C17" s="2180"/>
      <c r="D17" s="2180"/>
      <c r="E17" s="2180"/>
      <c r="F17" s="2180"/>
      <c r="G17" s="2180"/>
      <c r="H17" s="2181"/>
      <c r="T17" s="2167" t="s">
        <v>2109</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2101</v>
      </c>
      <c r="B19" s="2151"/>
      <c r="C19" s="2151"/>
      <c r="D19" s="2151"/>
      <c r="E19" s="2151"/>
      <c r="F19" s="2151"/>
      <c r="G19" s="2151"/>
      <c r="H19" s="2149"/>
      <c r="I19" s="183"/>
      <c r="J19" s="376"/>
      <c r="K19" s="194"/>
      <c r="L19" s="192"/>
      <c r="M19" s="651" t="s">
        <v>355</v>
      </c>
      <c r="P19" s="180"/>
      <c r="Q19" s="180"/>
      <c r="R19" s="180"/>
      <c r="S19" s="184"/>
      <c r="T19" s="2150" t="s">
        <v>2110</v>
      </c>
      <c r="U19" s="2148"/>
      <c r="V19" s="2148"/>
      <c r="W19" s="2149"/>
      <c r="X19" s="2165" t="s">
        <v>2111</v>
      </c>
      <c r="Y19" s="2166"/>
      <c r="Z19" s="2163">
        <v>60942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2102</v>
      </c>
      <c r="B21" s="2148"/>
      <c r="C21" s="2148"/>
      <c r="D21" s="2148"/>
      <c r="E21" s="2148"/>
      <c r="F21" s="2148"/>
      <c r="G21" s="2148"/>
      <c r="H21" s="2149"/>
      <c r="I21" s="2173" t="s">
        <v>767</v>
      </c>
      <c r="J21" s="2136"/>
      <c r="K21" s="2136"/>
      <c r="L21" s="2136"/>
      <c r="M21" s="2136"/>
      <c r="N21" s="2136"/>
      <c r="O21" s="2136"/>
      <c r="P21" s="2136"/>
      <c r="Q21" s="2136"/>
      <c r="R21" s="2136"/>
      <c r="S21" s="2137"/>
      <c r="T21" s="2121" t="s">
        <v>2112</v>
      </c>
      <c r="U21" s="2117"/>
      <c r="V21" s="2117"/>
      <c r="W21" s="2117"/>
      <c r="X21" s="2131" t="s">
        <v>2113</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1904</v>
      </c>
      <c r="U22" s="270"/>
      <c r="V22" s="340"/>
      <c r="W22" s="270"/>
      <c r="X22" s="1915" t="s">
        <v>1573</v>
      </c>
      <c r="Z22" s="199"/>
      <c r="AA22" s="200"/>
    </row>
    <row r="23" spans="1:27" ht="13.5" customHeight="1" x14ac:dyDescent="0.2">
      <c r="A23" s="2170"/>
      <c r="B23" s="2171"/>
      <c r="C23" s="2171"/>
      <c r="D23" s="2171"/>
      <c r="E23" s="2171"/>
      <c r="F23" s="2171"/>
      <c r="G23" s="2171"/>
      <c r="H23" s="2172"/>
      <c r="T23" s="2116" t="s">
        <v>2114</v>
      </c>
      <c r="U23" s="2117"/>
      <c r="V23" s="2117"/>
      <c r="W23" s="2117"/>
      <c r="X23" s="2128">
        <v>43434</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60940</v>
      </c>
      <c r="B25" s="2148"/>
      <c r="C25" s="2148"/>
      <c r="D25" s="2148"/>
      <c r="E25" s="2148"/>
      <c r="F25" s="2148"/>
      <c r="G25" s="2148"/>
      <c r="H25" s="2149"/>
      <c r="I25" s="652"/>
      <c r="J25" s="203"/>
      <c r="K25" s="203"/>
      <c r="L25" s="203"/>
      <c r="M25" s="203"/>
      <c r="N25" s="203"/>
      <c r="O25" s="203"/>
      <c r="P25" s="203"/>
      <c r="Q25" s="203"/>
      <c r="R25" s="203"/>
      <c r="S25" s="204"/>
      <c r="T25" s="2113" t="s">
        <v>2115</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1896</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2099</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2099</v>
      </c>
      <c r="C30" s="665" t="s">
        <v>1360</v>
      </c>
      <c r="D30" s="181"/>
      <c r="E30" s="181"/>
      <c r="F30" s="1269"/>
      <c r="G30" s="653"/>
      <c r="H30" s="653"/>
      <c r="I30" s="273"/>
      <c r="J30" s="389"/>
      <c r="K30" s="181" t="s">
        <v>656</v>
      </c>
      <c r="L30" s="1702" t="s">
        <v>2099</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2099</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2099</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2103</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2104</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2105</v>
      </c>
      <c r="B42" s="2148"/>
      <c r="C42" s="2149"/>
      <c r="D42" s="2165" t="s">
        <v>2106</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1" t="s">
        <v>2099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0" t="s">
        <v>2099</v>
      </c>
      <c r="C53" s="619">
        <v>22</v>
      </c>
      <c r="D53" s="387" t="s">
        <v>1796</v>
      </c>
      <c r="E53" s="26"/>
      <c r="F53" s="1553"/>
      <c r="G53" s="1725" t="s">
        <v>1795</v>
      </c>
      <c r="H53" s="1954">
        <v>38718</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2098</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73835793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3.5978999999999997E-2</v>
      </c>
      <c r="E10" s="99" t="s">
        <v>1164</v>
      </c>
      <c r="F10" s="468">
        <v>5.0650000000000001E-3</v>
      </c>
      <c r="G10" s="99" t="s">
        <v>1164</v>
      </c>
      <c r="H10" s="468">
        <v>2.055E-3</v>
      </c>
      <c r="I10" s="99" t="s">
        <v>1165</v>
      </c>
      <c r="J10" s="469">
        <f>ROUND(D10+F10+H10,5)</f>
        <v>4.3099999999999999E-2</v>
      </c>
      <c r="K10" s="92"/>
      <c r="L10" s="468">
        <v>4.57E-4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4916693</v>
      </c>
      <c r="E16" s="99"/>
      <c r="F16" s="81">
        <f>SUM('Acct Summary 7-8'!C17,'Acct Summary 7-8'!D17,'Acct Summary 7-8'!F17)</f>
        <v>4372895</v>
      </c>
      <c r="G16" s="99"/>
      <c r="H16" s="81">
        <f>SUM(D16-F16)</f>
        <v>543798</v>
      </c>
      <c r="I16" s="92"/>
      <c r="J16" s="81">
        <f>SUM('Acct Summary 7-8'!C81,'Acct Summary 7-8'!D81,'Acct Summary 7-8'!F81,'Acct Summary 7-8'!I81)</f>
        <v>3297710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10189339.434</v>
      </c>
      <c r="I31" s="330"/>
      <c r="J31" s="92"/>
      <c r="K31" s="92"/>
      <c r="L31" s="92"/>
      <c r="M31" s="92"/>
    </row>
    <row r="32" spans="1:13" ht="13.35" customHeight="1" x14ac:dyDescent="0.2">
      <c r="B32" s="2109" t="s">
        <v>2099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2115000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1959</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Grant Park CUSD 6</v>
      </c>
      <c r="E7" s="135"/>
      <c r="G7" s="136"/>
      <c r="H7" s="137"/>
      <c r="I7" s="137"/>
      <c r="J7" s="137"/>
      <c r="K7" s="137"/>
      <c r="L7"/>
      <c r="M7"/>
      <c r="N7"/>
      <c r="O7"/>
      <c r="P7"/>
    </row>
    <row r="8" spans="1:18" ht="12.75" x14ac:dyDescent="0.2">
      <c r="A8"/>
      <c r="B8"/>
      <c r="C8" s="133" t="s">
        <v>1316</v>
      </c>
      <c r="D8" s="138">
        <f>COVER!A13</f>
        <v>32046006026</v>
      </c>
      <c r="E8" s="139"/>
      <c r="G8"/>
      <c r="H8"/>
      <c r="I8"/>
      <c r="J8"/>
      <c r="K8"/>
      <c r="L8"/>
      <c r="M8"/>
      <c r="N8"/>
      <c r="O8"/>
      <c r="P8"/>
    </row>
    <row r="9" spans="1:18" ht="12.75" x14ac:dyDescent="0.2">
      <c r="A9"/>
      <c r="B9"/>
      <c r="C9" s="133" t="s">
        <v>809</v>
      </c>
      <c r="D9" s="332"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3297710</v>
      </c>
      <c r="I12" s="1151"/>
      <c r="J12" s="1151"/>
      <c r="K12" s="1152">
        <f>TRUNC((H12/H13*100000),5)/100000</f>
        <v>0.67071708559999998</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4916693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4372895</v>
      </c>
      <c r="I17" s="1151"/>
      <c r="J17" s="1157"/>
      <c r="K17" s="1152">
        <f>TRUNC((H17/H18*100000),5)/100000</f>
        <v>0.8893976093</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4916693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3297710</v>
      </c>
      <c r="I24" s="676"/>
      <c r="J24" s="676"/>
      <c r="K24" s="1161">
        <f>TRUNC(((H24/H25*100000)/100000),2)</f>
        <v>271.48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12146.930560000001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2704974.2765600001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2115000</v>
      </c>
      <c r="I32" s="1159"/>
      <c r="J32" s="1159"/>
      <c r="K32" s="1161">
        <f>TRUNC(100-((((H32/H33*100))*100)/100),2)</f>
        <v>79.239999999999995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10189339.434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8" sqref="A8"/>
      <selection pane="bottomLeft" activeCell="A6" sqref="A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87207</v>
      </c>
      <c r="D4" s="408">
        <v>9513</v>
      </c>
      <c r="E4" s="408">
        <v>895</v>
      </c>
      <c r="F4" s="408">
        <v>82931</v>
      </c>
      <c r="G4" s="408">
        <v>4935</v>
      </c>
      <c r="H4" s="408"/>
      <c r="I4" s="408">
        <v>5928</v>
      </c>
      <c r="J4" s="432">
        <v>3730</v>
      </c>
      <c r="K4" s="408">
        <v>532</v>
      </c>
      <c r="L4" s="408">
        <v>61826</v>
      </c>
      <c r="M4" s="429"/>
      <c r="N4" s="478"/>
    </row>
    <row r="5" spans="1:14" x14ac:dyDescent="0.2">
      <c r="A5" s="473" t="s">
        <v>1151</v>
      </c>
      <c r="B5" s="39">
        <v>120</v>
      </c>
      <c r="C5" s="679">
        <v>2402413</v>
      </c>
      <c r="D5" s="408">
        <v>356984</v>
      </c>
      <c r="E5" s="408">
        <v>140081</v>
      </c>
      <c r="F5" s="408">
        <v>119320</v>
      </c>
      <c r="G5" s="408">
        <v>74794</v>
      </c>
      <c r="H5" s="408"/>
      <c r="I5" s="408">
        <v>233414</v>
      </c>
      <c r="J5" s="432">
        <v>106986</v>
      </c>
      <c r="K5" s="435">
        <v>29534</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2489620</v>
      </c>
      <c r="D13" s="681">
        <f t="shared" ref="D13:L13" si="0">SUM(D4:D12)</f>
        <v>366497</v>
      </c>
      <c r="E13" s="681">
        <f t="shared" si="0"/>
        <v>140976</v>
      </c>
      <c r="F13" s="681">
        <f t="shared" si="0"/>
        <v>202251</v>
      </c>
      <c r="G13" s="681">
        <f t="shared" si="0"/>
        <v>79729</v>
      </c>
      <c r="H13" s="681">
        <f t="shared" si="0"/>
        <v>0</v>
      </c>
      <c r="I13" s="681">
        <f t="shared" si="0"/>
        <v>239342</v>
      </c>
      <c r="J13" s="681">
        <f t="shared" si="0"/>
        <v>110716</v>
      </c>
      <c r="K13" s="681">
        <f t="shared" si="0"/>
        <v>30066</v>
      </c>
      <c r="L13" s="681">
        <f t="shared" si="0"/>
        <v>61826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87193</v>
      </c>
      <c r="N16" s="711"/>
    </row>
    <row r="17" spans="1:14" s="696" customFormat="1" ht="12.75" customHeight="1" x14ac:dyDescent="0.2">
      <c r="A17" s="710" t="s">
        <v>1692</v>
      </c>
      <c r="B17" s="538">
        <v>230</v>
      </c>
      <c r="C17" s="503"/>
      <c r="D17" s="503"/>
      <c r="E17" s="503"/>
      <c r="F17" s="503"/>
      <c r="G17" s="503"/>
      <c r="H17" s="503"/>
      <c r="I17" s="503"/>
      <c r="J17" s="503"/>
      <c r="K17" s="503"/>
      <c r="L17" s="503"/>
      <c r="M17" s="432">
        <v>11069463</v>
      </c>
      <c r="N17" s="711"/>
    </row>
    <row r="18" spans="1:14" s="696" customFormat="1" ht="12.75" customHeight="1" x14ac:dyDescent="0.2">
      <c r="A18" s="710" t="s">
        <v>1693</v>
      </c>
      <c r="B18" s="538">
        <v>240</v>
      </c>
      <c r="C18" s="503"/>
      <c r="D18" s="503"/>
      <c r="E18" s="503"/>
      <c r="F18" s="503"/>
      <c r="G18" s="503"/>
      <c r="H18" s="503"/>
      <c r="I18" s="503"/>
      <c r="J18" s="503"/>
      <c r="K18" s="503"/>
      <c r="L18" s="503"/>
      <c r="M18" s="432">
        <v>195598</v>
      </c>
      <c r="N18" s="711"/>
    </row>
    <row r="19" spans="1:14" s="696" customFormat="1" ht="12.75" customHeight="1" x14ac:dyDescent="0.2">
      <c r="A19" s="710" t="s">
        <v>1694</v>
      </c>
      <c r="B19" s="538">
        <v>250</v>
      </c>
      <c r="C19" s="503"/>
      <c r="D19" s="503"/>
      <c r="E19" s="503"/>
      <c r="F19" s="503"/>
      <c r="G19" s="503"/>
      <c r="H19" s="503"/>
      <c r="I19" s="503"/>
      <c r="J19" s="503"/>
      <c r="K19" s="503"/>
      <c r="L19" s="503"/>
      <c r="M19" s="432">
        <v>2588201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140976</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1974024</v>
      </c>
    </row>
    <row r="23" spans="1:14" ht="13.5" customHeight="1" thickBot="1" x14ac:dyDescent="0.25">
      <c r="A23" s="460" t="s">
        <v>729</v>
      </c>
      <c r="B23" s="716"/>
      <c r="C23" s="429"/>
      <c r="D23" s="429"/>
      <c r="E23" s="429"/>
      <c r="F23" s="429"/>
      <c r="G23" s="429"/>
      <c r="H23" s="429"/>
      <c r="I23" s="429"/>
      <c r="J23" s="429"/>
      <c r="K23" s="429"/>
      <c r="L23" s="429"/>
      <c r="M23" s="685">
        <f>SUM(M15:M22)</f>
        <v>13940455</v>
      </c>
      <c r="N23" s="685">
        <f>SUM(N21:N22)</f>
        <v>2115000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61826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61826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2115000</v>
      </c>
    </row>
    <row r="37" spans="1:14" ht="13.5" thickBot="1" x14ac:dyDescent="0.25">
      <c r="A37" s="460" t="s">
        <v>739</v>
      </c>
      <c r="B37" s="716"/>
      <c r="C37" s="503"/>
      <c r="D37" s="503"/>
      <c r="E37" s="503"/>
      <c r="F37" s="503"/>
      <c r="G37" s="503"/>
      <c r="H37" s="503"/>
      <c r="I37" s="503"/>
      <c r="J37" s="503"/>
      <c r="K37" s="503"/>
      <c r="L37" s="510"/>
      <c r="M37" s="429"/>
      <c r="N37" s="685">
        <f>SUM(N36:N36)</f>
        <v>2115000</v>
      </c>
    </row>
    <row r="38" spans="1:14" customFormat="1" ht="13.5" customHeight="1" thickTop="1" x14ac:dyDescent="0.2">
      <c r="A38" s="620" t="s">
        <v>485</v>
      </c>
      <c r="B38" s="538">
        <v>714</v>
      </c>
      <c r="C38" s="719">
        <v>11135</v>
      </c>
      <c r="D38" s="719"/>
      <c r="E38" s="719"/>
      <c r="F38" s="719"/>
      <c r="G38" s="719">
        <v>79729</v>
      </c>
      <c r="H38" s="719"/>
      <c r="I38" s="719"/>
      <c r="J38" s="718"/>
      <c r="K38" s="719"/>
      <c r="L38" s="1090"/>
      <c r="M38" s="686"/>
      <c r="N38" s="686"/>
    </row>
    <row r="39" spans="1:14" customFormat="1" ht="13.5" customHeight="1" x14ac:dyDescent="0.2">
      <c r="A39" s="620" t="s">
        <v>398</v>
      </c>
      <c r="B39" s="538">
        <v>730</v>
      </c>
      <c r="C39" s="719">
        <v>2478485</v>
      </c>
      <c r="D39" s="719">
        <v>366497</v>
      </c>
      <c r="E39" s="719">
        <v>140976</v>
      </c>
      <c r="F39" s="719">
        <v>202251</v>
      </c>
      <c r="G39" s="719"/>
      <c r="H39" s="719"/>
      <c r="I39" s="719">
        <v>239342</v>
      </c>
      <c r="J39" s="718">
        <v>110716</v>
      </c>
      <c r="K39" s="719">
        <v>30066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13940455</v>
      </c>
      <c r="N40" s="686"/>
    </row>
    <row r="41" spans="1:14" ht="13.5" customHeight="1" thickBot="1" x14ac:dyDescent="0.25">
      <c r="A41" s="460" t="s">
        <v>741</v>
      </c>
      <c r="B41" s="451"/>
      <c r="C41" s="481">
        <f>(SUM(C34,C37,C38,C39))</f>
        <v>2489620</v>
      </c>
      <c r="D41" s="481">
        <f t="shared" ref="D41:L41" si="2">SUM(D34,D37,D38:D39)</f>
        <v>366497</v>
      </c>
      <c r="E41" s="481">
        <f t="shared" si="2"/>
        <v>140976</v>
      </c>
      <c r="F41" s="481">
        <f t="shared" si="2"/>
        <v>202251</v>
      </c>
      <c r="G41" s="481">
        <f t="shared" si="2"/>
        <v>79729</v>
      </c>
      <c r="H41" s="481">
        <f t="shared" si="2"/>
        <v>0</v>
      </c>
      <c r="I41" s="481">
        <f t="shared" si="2"/>
        <v>239342</v>
      </c>
      <c r="J41" s="481">
        <f t="shared" si="2"/>
        <v>110716</v>
      </c>
      <c r="K41" s="481">
        <f t="shared" si="2"/>
        <v>30066</v>
      </c>
      <c r="L41" s="481">
        <f t="shared" si="2"/>
        <v>61826</v>
      </c>
      <c r="M41" s="481">
        <f>SUM(M40)</f>
        <v>13940455</v>
      </c>
      <c r="N41" s="481">
        <f>SUM(N37)</f>
        <v>2115000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3068841</v>
      </c>
      <c r="D4" s="687">
        <f>'Revenues 9-14'!D109</f>
        <v>517999</v>
      </c>
      <c r="E4" s="687">
        <f>'Revenues 9-14'!E109</f>
        <v>718639</v>
      </c>
      <c r="F4" s="687">
        <f>'Revenues 9-14'!F109</f>
        <v>208560</v>
      </c>
      <c r="G4" s="687">
        <f>'Revenues 9-14'!G109</f>
        <v>157550</v>
      </c>
      <c r="H4" s="687">
        <f>'Revenues 9-14'!H109</f>
        <v>0</v>
      </c>
      <c r="I4" s="687">
        <f>'Revenues 9-14'!I109</f>
        <v>33200</v>
      </c>
      <c r="J4" s="687">
        <f>'Revenues 9-14'!J109</f>
        <v>137197</v>
      </c>
      <c r="K4" s="687">
        <f>'Revenues 9-14'!K109</f>
        <v>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710278</v>
      </c>
      <c r="D6" s="688">
        <f>'Revenues 9-14'!D173</f>
        <v>0</v>
      </c>
      <c r="E6" s="688">
        <f>'Revenues 9-14'!E173</f>
        <v>0</v>
      </c>
      <c r="F6" s="688">
        <f>'Revenues 9-14'!F173</f>
        <v>90588</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287227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4066346</v>
      </c>
      <c r="D8" s="481">
        <f t="shared" ref="D8:K8" si="0">SUM(D4:D7)</f>
        <v>517999</v>
      </c>
      <c r="E8" s="481">
        <f t="shared" si="0"/>
        <v>718639</v>
      </c>
      <c r="F8" s="481">
        <f t="shared" si="0"/>
        <v>299148</v>
      </c>
      <c r="G8" s="481">
        <f t="shared" si="0"/>
        <v>157550</v>
      </c>
      <c r="H8" s="481">
        <f t="shared" si="0"/>
        <v>0</v>
      </c>
      <c r="I8" s="481">
        <f t="shared" si="0"/>
        <v>33200</v>
      </c>
      <c r="J8" s="481">
        <f t="shared" si="0"/>
        <v>137197</v>
      </c>
      <c r="K8" s="481">
        <f t="shared" si="0"/>
        <v>0</v>
      </c>
      <c r="L8" s="38"/>
    </row>
    <row r="9" spans="1:13" ht="15" thickTop="1" x14ac:dyDescent="0.2">
      <c r="A9" s="1009" t="s">
        <v>343</v>
      </c>
      <c r="B9" s="452">
        <v>3998</v>
      </c>
      <c r="C9" s="414">
        <v>1765787</v>
      </c>
      <c r="D9" s="485"/>
      <c r="E9" s="414"/>
      <c r="F9" s="414"/>
      <c r="G9" s="692"/>
      <c r="H9" s="414"/>
      <c r="I9" s="490" t="s">
        <v>1365</v>
      </c>
      <c r="J9" s="431"/>
      <c r="K9" s="414"/>
      <c r="L9" s="38"/>
    </row>
    <row r="10" spans="1:13" s="47" customFormat="1" ht="13.5" thickBot="1" x14ac:dyDescent="0.25">
      <c r="A10" s="460" t="s">
        <v>1369</v>
      </c>
      <c r="B10" s="453"/>
      <c r="C10" s="481">
        <f>SUM(C8:C9)</f>
        <v>5832133</v>
      </c>
      <c r="D10" s="481">
        <f t="shared" ref="D10:K10" si="1">SUM(D8:D9)</f>
        <v>517999</v>
      </c>
      <c r="E10" s="481">
        <f t="shared" si="1"/>
        <v>718639</v>
      </c>
      <c r="F10" s="481">
        <f t="shared" si="1"/>
        <v>299148</v>
      </c>
      <c r="G10" s="481">
        <f t="shared" si="1"/>
        <v>157550</v>
      </c>
      <c r="H10" s="481">
        <f t="shared" si="1"/>
        <v>0</v>
      </c>
      <c r="I10" s="481">
        <f t="shared" si="1"/>
        <v>33200</v>
      </c>
      <c r="J10" s="481">
        <f t="shared" si="1"/>
        <v>137197</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2397575</v>
      </c>
      <c r="D12" s="494" t="s">
        <v>1365</v>
      </c>
      <c r="E12" s="429" t="s">
        <v>1365</v>
      </c>
      <c r="F12" s="429" t="s">
        <v>1365</v>
      </c>
      <c r="G12" s="687">
        <f>'Expenditures 15-22'!K223</f>
        <v>41002</v>
      </c>
      <c r="H12" s="427"/>
      <c r="I12" s="429" t="s">
        <v>1365</v>
      </c>
      <c r="J12" s="429" t="s">
        <v>1365</v>
      </c>
      <c r="K12" s="427" t="s">
        <v>1365</v>
      </c>
      <c r="L12" s="38"/>
    </row>
    <row r="13" spans="1:13" x14ac:dyDescent="0.2">
      <c r="A13" s="726" t="s">
        <v>525</v>
      </c>
      <c r="B13" s="292">
        <v>2000</v>
      </c>
      <c r="C13" s="688">
        <f>'Expenditures 15-22'!K74</f>
        <v>1157077</v>
      </c>
      <c r="D13" s="688">
        <f>'Expenditures 15-22'!K129</f>
        <v>467666</v>
      </c>
      <c r="E13" s="478" t="s">
        <v>1365</v>
      </c>
      <c r="F13" s="688">
        <f>'Expenditures 15-22'!K178</f>
        <v>185088</v>
      </c>
      <c r="G13" s="688">
        <f>'Expenditures 15-22'!K273</f>
        <v>108438</v>
      </c>
      <c r="H13" s="688">
        <f>'Expenditures 15-22'!K296</f>
        <v>0</v>
      </c>
      <c r="I13" s="429" t="s">
        <v>1365</v>
      </c>
      <c r="J13" s="741">
        <f>'Expenditures 15-22'!K323</f>
        <v>104734</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70275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720900</v>
      </c>
      <c r="F16" s="688">
        <f>'Expenditures 15-22'!K202</f>
        <v>95214</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3624927</v>
      </c>
      <c r="D17" s="481">
        <f t="shared" si="2"/>
        <v>467666</v>
      </c>
      <c r="E17" s="481">
        <f t="shared" si="2"/>
        <v>720900</v>
      </c>
      <c r="F17" s="481">
        <f t="shared" si="2"/>
        <v>280302</v>
      </c>
      <c r="G17" s="481">
        <f t="shared" si="2"/>
        <v>149440</v>
      </c>
      <c r="H17" s="481">
        <f t="shared" si="2"/>
        <v>0</v>
      </c>
      <c r="I17" s="429"/>
      <c r="J17" s="481">
        <f>SUM(J12:J16)</f>
        <v>104734</v>
      </c>
      <c r="K17" s="481">
        <f>SUM(K12:K16)</f>
        <v>0</v>
      </c>
      <c r="L17" s="38"/>
    </row>
    <row r="18" spans="1:12" ht="15" customHeight="1" thickTop="1" x14ac:dyDescent="0.2">
      <c r="A18" s="1010" t="s">
        <v>1298</v>
      </c>
      <c r="B18" s="257">
        <v>4180</v>
      </c>
      <c r="C18" s="687">
        <f t="shared" ref="C18:H18" si="3">C9</f>
        <v>1765787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5390714</v>
      </c>
      <c r="D19" s="481">
        <f t="shared" si="4"/>
        <v>467666</v>
      </c>
      <c r="E19" s="481">
        <f t="shared" si="4"/>
        <v>720900</v>
      </c>
      <c r="F19" s="481">
        <f t="shared" si="4"/>
        <v>280302</v>
      </c>
      <c r="G19" s="481">
        <f t="shared" si="4"/>
        <v>149440</v>
      </c>
      <c r="H19" s="481">
        <f t="shared" si="4"/>
        <v>0</v>
      </c>
      <c r="I19" s="429"/>
      <c r="J19" s="481">
        <f>SUM(J17:J18)</f>
        <v>104734</v>
      </c>
      <c r="K19" s="481">
        <f>SUM(K17:K18)</f>
        <v>0</v>
      </c>
      <c r="L19" s="38"/>
    </row>
    <row r="20" spans="1:12" ht="27" thickTop="1" thickBot="1" x14ac:dyDescent="0.25">
      <c r="A20" s="454" t="s">
        <v>1299</v>
      </c>
      <c r="B20" s="455"/>
      <c r="C20" s="1008">
        <f>C8-C17</f>
        <v>441419</v>
      </c>
      <c r="D20" s="1008">
        <f t="shared" ref="D20:K20" si="5">D8-D17</f>
        <v>50333</v>
      </c>
      <c r="E20" s="1008">
        <f t="shared" si="5"/>
        <v>-2261</v>
      </c>
      <c r="F20" s="1008">
        <f t="shared" si="5"/>
        <v>18846</v>
      </c>
      <c r="G20" s="1008">
        <f t="shared" si="5"/>
        <v>8110</v>
      </c>
      <c r="H20" s="1008">
        <f t="shared" si="5"/>
        <v>0</v>
      </c>
      <c r="I20" s="1008">
        <f t="shared" si="5"/>
        <v>33200</v>
      </c>
      <c r="J20" s="1008">
        <f t="shared" si="5"/>
        <v>32463</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441419</v>
      </c>
      <c r="D78" s="439">
        <f t="shared" si="9"/>
        <v>50333</v>
      </c>
      <c r="E78" s="439">
        <f t="shared" si="9"/>
        <v>-2261</v>
      </c>
      <c r="F78" s="439">
        <f t="shared" si="9"/>
        <v>18846</v>
      </c>
      <c r="G78" s="439">
        <f t="shared" si="9"/>
        <v>8110</v>
      </c>
      <c r="H78" s="439">
        <f t="shared" si="9"/>
        <v>0</v>
      </c>
      <c r="I78" s="439">
        <f t="shared" si="9"/>
        <v>33200</v>
      </c>
      <c r="J78" s="439">
        <f t="shared" si="9"/>
        <v>32463</v>
      </c>
      <c r="K78" s="439">
        <f t="shared" si="9"/>
        <v>0</v>
      </c>
      <c r="L78" s="501"/>
    </row>
    <row r="79" spans="1:12" ht="13.5" thickTop="1" x14ac:dyDescent="0.2">
      <c r="A79" s="812" t="s">
        <v>1954</v>
      </c>
      <c r="B79" s="456"/>
      <c r="C79" s="431">
        <v>2048201</v>
      </c>
      <c r="D79" s="695">
        <v>316164</v>
      </c>
      <c r="E79" s="695">
        <v>143237</v>
      </c>
      <c r="F79" s="695">
        <v>183405</v>
      </c>
      <c r="G79" s="695">
        <v>71619</v>
      </c>
      <c r="H79" s="695"/>
      <c r="I79" s="695">
        <v>206142</v>
      </c>
      <c r="J79" s="695">
        <v>78253</v>
      </c>
      <c r="K79" s="695">
        <v>30066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2489620</v>
      </c>
      <c r="D81" s="481">
        <f>SUM(D78:D80)</f>
        <v>366497</v>
      </c>
      <c r="E81" s="481">
        <f t="shared" ref="E81:K81" si="10">SUM(E78:E80)</f>
        <v>140976</v>
      </c>
      <c r="F81" s="481">
        <f t="shared" si="10"/>
        <v>202251</v>
      </c>
      <c r="G81" s="481">
        <f t="shared" si="10"/>
        <v>79729</v>
      </c>
      <c r="H81" s="481">
        <f t="shared" si="10"/>
        <v>0</v>
      </c>
      <c r="I81" s="481">
        <f t="shared" si="10"/>
        <v>239342</v>
      </c>
      <c r="J81" s="481">
        <f t="shared" si="10"/>
        <v>110716</v>
      </c>
      <c r="K81" s="481">
        <f t="shared" si="10"/>
        <v>30066</v>
      </c>
      <c r="L81" s="38"/>
    </row>
    <row r="82" spans="1:12" ht="0.75" customHeight="1" thickTop="1" thickBot="1" x14ac:dyDescent="0.25">
      <c r="A82" s="624" t="s">
        <v>399</v>
      </c>
      <c r="B82" s="622"/>
      <c r="C82" s="1126">
        <f>(C81-C79)</f>
        <v>441419</v>
      </c>
      <c r="D82" s="1126">
        <f t="shared" ref="D82:K82" si="11">(D81-D79)</f>
        <v>50333</v>
      </c>
      <c r="E82" s="1126">
        <f t="shared" si="11"/>
        <v>-2261</v>
      </c>
      <c r="F82" s="1126">
        <f t="shared" si="11"/>
        <v>18846</v>
      </c>
      <c r="G82" s="1126">
        <f t="shared" si="11"/>
        <v>8110</v>
      </c>
      <c r="H82" s="1126">
        <f t="shared" si="11"/>
        <v>0</v>
      </c>
      <c r="I82" s="1126">
        <f t="shared" si="11"/>
        <v>33200</v>
      </c>
      <c r="J82" s="1126">
        <f t="shared" si="11"/>
        <v>32463</v>
      </c>
      <c r="K82" s="1126">
        <f t="shared" si="11"/>
        <v>0</v>
      </c>
    </row>
    <row r="83" spans="1:12" ht="14.25" hidden="1" thickTop="1" thickBot="1" x14ac:dyDescent="0.25">
      <c r="A83" s="721" t="s">
        <v>400</v>
      </c>
      <c r="B83" s="623"/>
      <c r="C83" s="1127">
        <f>C82/C81</f>
        <v>0.17730376523324845</v>
      </c>
      <c r="D83" s="1127">
        <f t="shared" ref="D83:K83" si="12">D82/D81</f>
        <v>0.13733536700163984</v>
      </c>
      <c r="E83" s="1127">
        <f t="shared" si="12"/>
        <v>-1.6038190897741458E-2</v>
      </c>
      <c r="F83" s="1127">
        <f t="shared" si="12"/>
        <v>9.3181245086550873E-2</v>
      </c>
      <c r="G83" s="1127">
        <f t="shared" si="12"/>
        <v>0.1017195750605175</v>
      </c>
      <c r="H83" s="1127" t="e">
        <f t="shared" si="12"/>
        <v>#DIV/0!</v>
      </c>
      <c r="I83" s="1127">
        <f t="shared" si="12"/>
        <v>0.13871363989604835</v>
      </c>
      <c r="J83" s="1127">
        <f t="shared" si="12"/>
        <v>0.29320965352794537</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6" sqref="A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2613928</v>
      </c>
      <c r="D5" s="414">
        <v>373418</v>
      </c>
      <c r="E5" s="408">
        <v>718492</v>
      </c>
      <c r="F5" s="798">
        <v>148666</v>
      </c>
      <c r="G5" s="408">
        <v>56976</v>
      </c>
      <c r="H5" s="408"/>
      <c r="I5" s="408">
        <v>32828</v>
      </c>
      <c r="J5" s="432">
        <v>137049</v>
      </c>
      <c r="K5" s="408"/>
    </row>
    <row r="6" spans="1:12" ht="14.25" x14ac:dyDescent="0.2">
      <c r="A6" s="903" t="s">
        <v>474</v>
      </c>
      <c r="B6" s="39">
        <v>1130</v>
      </c>
      <c r="C6" s="408">
        <v>33809</v>
      </c>
      <c r="D6" s="408"/>
      <c r="E6" s="477"/>
      <c r="F6" s="477"/>
      <c r="G6" s="429"/>
      <c r="H6" s="429"/>
      <c r="I6" s="429"/>
      <c r="J6" s="429"/>
      <c r="K6" s="429"/>
    </row>
    <row r="7" spans="1:12" x14ac:dyDescent="0.2">
      <c r="A7" s="903" t="s">
        <v>116</v>
      </c>
      <c r="B7" s="258">
        <v>1140</v>
      </c>
      <c r="C7" s="408">
        <v>34646</v>
      </c>
      <c r="D7" s="408"/>
      <c r="E7" s="429"/>
      <c r="F7" s="432"/>
      <c r="G7" s="432"/>
      <c r="H7" s="432"/>
      <c r="I7" s="429"/>
      <c r="J7" s="429"/>
      <c r="K7" s="429"/>
    </row>
    <row r="8" spans="1:12" x14ac:dyDescent="0.2">
      <c r="A8" s="903" t="s">
        <v>475</v>
      </c>
      <c r="B8" s="39">
        <v>1150</v>
      </c>
      <c r="C8" s="477"/>
      <c r="D8" s="477"/>
      <c r="E8" s="503"/>
      <c r="F8" s="503"/>
      <c r="G8" s="414">
        <v>57838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2682383</v>
      </c>
      <c r="D12" s="480">
        <f t="shared" si="0"/>
        <v>373418</v>
      </c>
      <c r="E12" s="480">
        <f t="shared" si="0"/>
        <v>718492</v>
      </c>
      <c r="F12" s="480">
        <f t="shared" si="0"/>
        <v>148666</v>
      </c>
      <c r="G12" s="480">
        <f t="shared" si="0"/>
        <v>114814</v>
      </c>
      <c r="H12" s="480">
        <f t="shared" si="0"/>
        <v>0</v>
      </c>
      <c r="I12" s="480">
        <f t="shared" si="0"/>
        <v>32828</v>
      </c>
      <c r="J12" s="480">
        <f t="shared" si="0"/>
        <v>137049</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201946</v>
      </c>
      <c r="D16" s="408">
        <v>83750</v>
      </c>
      <c r="E16" s="408"/>
      <c r="F16" s="408">
        <v>59356</v>
      </c>
      <c r="G16" s="408">
        <v>41000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201946</v>
      </c>
      <c r="D18" s="483">
        <f t="shared" ref="D18:K18" si="1">SUM(D14:D17)</f>
        <v>83750</v>
      </c>
      <c r="E18" s="483">
        <f t="shared" si="1"/>
        <v>0</v>
      </c>
      <c r="F18" s="483">
        <f t="shared" si="1"/>
        <v>59356</v>
      </c>
      <c r="G18" s="483">
        <f t="shared" si="1"/>
        <v>41000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1700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3316</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5016</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11964</v>
      </c>
      <c r="D65" s="408">
        <v>1772</v>
      </c>
      <c r="E65" s="408">
        <v>147</v>
      </c>
      <c r="F65" s="432">
        <v>295</v>
      </c>
      <c r="G65" s="408">
        <v>1736</v>
      </c>
      <c r="H65" s="408"/>
      <c r="I65" s="408">
        <v>372</v>
      </c>
      <c r="J65" s="432">
        <v>148</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11964</v>
      </c>
      <c r="D67" s="481">
        <f t="shared" ref="D67:K67" si="2">SUM(D65:D66)</f>
        <v>1772</v>
      </c>
      <c r="E67" s="481">
        <f t="shared" si="2"/>
        <v>147</v>
      </c>
      <c r="F67" s="481">
        <f t="shared" si="2"/>
        <v>295</v>
      </c>
      <c r="G67" s="481">
        <f t="shared" si="2"/>
        <v>1736</v>
      </c>
      <c r="H67" s="481">
        <f t="shared" si="2"/>
        <v>0</v>
      </c>
      <c r="I67" s="481">
        <f t="shared" si="2"/>
        <v>372</v>
      </c>
      <c r="J67" s="481">
        <f t="shared" si="2"/>
        <v>148</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27464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50603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78067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13183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10620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11570</v>
      </c>
      <c r="D81" s="408"/>
      <c r="E81" s="429"/>
      <c r="F81" s="429"/>
      <c r="G81" s="429"/>
      <c r="H81" s="429"/>
      <c r="I81" s="429"/>
      <c r="J81" s="429"/>
      <c r="K81" s="429"/>
    </row>
    <row r="82" spans="1:11" ht="12.75" customHeight="1" thickBot="1" x14ac:dyDescent="0.25">
      <c r="A82" s="460" t="s">
        <v>275</v>
      </c>
      <c r="B82" s="453"/>
      <c r="C82" s="480">
        <f>SUM(C77:C81)</f>
        <v>35373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39633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39633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310</v>
      </c>
      <c r="E95" s="427"/>
      <c r="F95" s="427"/>
      <c r="G95" s="427"/>
      <c r="H95" s="427"/>
      <c r="I95" s="427"/>
      <c r="J95" s="427"/>
      <c r="K95" s="427"/>
    </row>
    <row r="96" spans="1:11" ht="12.75" customHeight="1" x14ac:dyDescent="0.2">
      <c r="A96" s="903" t="s">
        <v>450</v>
      </c>
      <c r="B96" s="39">
        <v>1920</v>
      </c>
      <c r="C96" s="479">
        <v>500</v>
      </c>
      <c r="D96" s="479"/>
      <c r="E96" s="506"/>
      <c r="F96" s="431"/>
      <c r="G96" s="431"/>
      <c r="H96" s="431"/>
      <c r="I96" s="431"/>
      <c r="J96" s="431"/>
      <c r="K96" s="431"/>
    </row>
    <row r="97" spans="1:12" ht="12.75" customHeight="1" x14ac:dyDescent="0.2">
      <c r="A97" s="743" t="s">
        <v>278</v>
      </c>
      <c r="B97" s="507">
        <v>1930</v>
      </c>
      <c r="C97" s="487"/>
      <c r="D97" s="432">
        <v>13863</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v>44886</v>
      </c>
      <c r="E100" s="487"/>
      <c r="F100" s="487"/>
      <c r="G100" s="487"/>
      <c r="H100" s="487"/>
      <c r="I100" s="432"/>
      <c r="J100" s="487"/>
      <c r="K100" s="432"/>
    </row>
    <row r="101" spans="1:12" ht="12.75" customHeight="1" x14ac:dyDescent="0.2">
      <c r="A101" s="903" t="s">
        <v>280</v>
      </c>
      <c r="B101" s="39">
        <v>1970</v>
      </c>
      <c r="C101" s="487">
        <v>8510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5449</v>
      </c>
      <c r="D107" s="408"/>
      <c r="E107" s="408"/>
      <c r="F107" s="408">
        <v>243</v>
      </c>
      <c r="G107" s="408"/>
      <c r="H107" s="408"/>
      <c r="I107" s="408"/>
      <c r="J107" s="432"/>
      <c r="K107" s="408"/>
    </row>
    <row r="108" spans="1:12" ht="12.75" customHeight="1" thickBot="1" x14ac:dyDescent="0.25">
      <c r="A108" s="460" t="s">
        <v>566</v>
      </c>
      <c r="B108" s="730"/>
      <c r="C108" s="480">
        <f>SUM(C95:C107)</f>
        <v>14459</v>
      </c>
      <c r="D108" s="480">
        <f t="shared" ref="D108:K108" si="3">SUM(D95:D107)</f>
        <v>59059</v>
      </c>
      <c r="E108" s="480">
        <f t="shared" si="3"/>
        <v>0</v>
      </c>
      <c r="F108" s="480">
        <f t="shared" si="3"/>
        <v>243</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3068841</v>
      </c>
      <c r="D109" s="489">
        <f t="shared" si="4"/>
        <v>517999</v>
      </c>
      <c r="E109" s="489">
        <f t="shared" si="4"/>
        <v>718639</v>
      </c>
      <c r="F109" s="489">
        <f t="shared" si="4"/>
        <v>208560</v>
      </c>
      <c r="G109" s="489">
        <f t="shared" si="4"/>
        <v>157550</v>
      </c>
      <c r="H109" s="489">
        <f t="shared" si="4"/>
        <v>0</v>
      </c>
      <c r="I109" s="489">
        <f t="shared" si="4"/>
        <v>33200</v>
      </c>
      <c r="J109" s="489">
        <f t="shared" si="4"/>
        <v>137197</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592689</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592689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1822</v>
      </c>
      <c r="D124" s="488"/>
      <c r="E124" s="429"/>
      <c r="F124" s="798"/>
      <c r="G124" s="429"/>
      <c r="H124" s="429"/>
      <c r="I124" s="429"/>
      <c r="J124" s="429"/>
      <c r="K124" s="429"/>
    </row>
    <row r="125" spans="1:11" ht="12.75" customHeight="1" x14ac:dyDescent="0.2">
      <c r="A125" s="903" t="s">
        <v>1772</v>
      </c>
      <c r="B125" s="260">
        <v>3105</v>
      </c>
      <c r="C125" s="408">
        <v>47102</v>
      </c>
      <c r="D125" s="488"/>
      <c r="E125" s="429"/>
      <c r="F125" s="408"/>
      <c r="G125" s="429"/>
      <c r="H125" s="429"/>
      <c r="I125" s="429"/>
      <c r="J125" s="429"/>
      <c r="K125" s="429"/>
    </row>
    <row r="126" spans="1:11" ht="12.75" customHeight="1" x14ac:dyDescent="0.2">
      <c r="A126" s="903" t="s">
        <v>1013</v>
      </c>
      <c r="B126" s="260">
        <v>3110</v>
      </c>
      <c r="C126" s="479">
        <v>65047</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113971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293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3325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50944</v>
      </c>
      <c r="G151" s="432"/>
      <c r="H151" s="429"/>
      <c r="I151" s="429"/>
      <c r="J151" s="429"/>
      <c r="K151" s="429"/>
    </row>
    <row r="152" spans="1:11" ht="12.75" customHeight="1" x14ac:dyDescent="0.2">
      <c r="A152" s="903" t="s">
        <v>1224</v>
      </c>
      <c r="B152" s="260">
        <v>3510</v>
      </c>
      <c r="C152" s="479"/>
      <c r="D152" s="408"/>
      <c r="E152" s="488"/>
      <c r="F152" s="408">
        <v>39644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90588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117589</v>
      </c>
      <c r="D172" s="914">
        <f t="shared" si="6"/>
        <v>0</v>
      </c>
      <c r="E172" s="914">
        <f t="shared" si="6"/>
        <v>0</v>
      </c>
      <c r="F172" s="914">
        <f t="shared" si="6"/>
        <v>90588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710278</v>
      </c>
      <c r="D173" s="489">
        <f>SUM(D121,D172)</f>
        <v>0</v>
      </c>
      <c r="E173" s="489">
        <f>SUM(E121,E172)</f>
        <v>0</v>
      </c>
      <c r="F173" s="489">
        <f t="shared" ref="F173:K173" si="7">SUM(F121,F172)</f>
        <v>90588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1864</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1865</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1866</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78599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78599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78406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78406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69842</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69842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1328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10979</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48073</v>
      </c>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287227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287227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4066346</v>
      </c>
      <c r="D275" s="489">
        <f t="shared" si="12"/>
        <v>517999</v>
      </c>
      <c r="E275" s="489">
        <f t="shared" si="12"/>
        <v>718639</v>
      </c>
      <c r="F275" s="489">
        <f t="shared" si="12"/>
        <v>299148</v>
      </c>
      <c r="G275" s="489">
        <f t="shared" si="12"/>
        <v>157550</v>
      </c>
      <c r="H275" s="489">
        <f t="shared" si="12"/>
        <v>0</v>
      </c>
      <c r="I275" s="489">
        <f t="shared" si="12"/>
        <v>33200</v>
      </c>
      <c r="J275" s="489">
        <f t="shared" si="12"/>
        <v>137197</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5" sqref="A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1335148</v>
      </c>
      <c r="D5" s="408">
        <v>277785</v>
      </c>
      <c r="E5" s="408">
        <v>17973</v>
      </c>
      <c r="F5" s="408">
        <v>41631</v>
      </c>
      <c r="G5" s="408"/>
      <c r="H5" s="408">
        <v>100</v>
      </c>
      <c r="I5" s="432"/>
      <c r="J5" s="432"/>
      <c r="K5" s="410">
        <f>SUM(C5:J5)</f>
        <v>1672637</v>
      </c>
      <c r="L5" s="408">
        <v>1762530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35889</v>
      </c>
      <c r="D7" s="432">
        <v>7323</v>
      </c>
      <c r="E7" s="432"/>
      <c r="F7" s="432">
        <v>160</v>
      </c>
      <c r="G7" s="432"/>
      <c r="H7" s="432"/>
      <c r="I7" s="432"/>
      <c r="J7" s="432"/>
      <c r="K7" s="410">
        <f t="shared" ref="K7:K32" si="0">SUM(C7:J7)</f>
        <v>43372</v>
      </c>
      <c r="L7" s="408">
        <v>43200</v>
      </c>
    </row>
    <row r="8" spans="1:14" x14ac:dyDescent="0.2">
      <c r="A8" s="1754" t="s">
        <v>171</v>
      </c>
      <c r="B8" s="265">
        <v>1200</v>
      </c>
      <c r="C8" s="408">
        <v>200446</v>
      </c>
      <c r="D8" s="408">
        <v>14980</v>
      </c>
      <c r="E8" s="408">
        <v>75852</v>
      </c>
      <c r="F8" s="408">
        <v>2090</v>
      </c>
      <c r="G8" s="408"/>
      <c r="H8" s="408">
        <v>245</v>
      </c>
      <c r="I8" s="432"/>
      <c r="J8" s="432"/>
      <c r="K8" s="410">
        <f t="shared" si="0"/>
        <v>293613</v>
      </c>
      <c r="L8" s="408">
        <v>368800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36787</v>
      </c>
      <c r="D10" s="408">
        <v>23223</v>
      </c>
      <c r="E10" s="408">
        <v>6676</v>
      </c>
      <c r="F10" s="408">
        <v>14834</v>
      </c>
      <c r="G10" s="408">
        <v>1399</v>
      </c>
      <c r="H10" s="408"/>
      <c r="I10" s="432"/>
      <c r="J10" s="432"/>
      <c r="K10" s="410">
        <f t="shared" si="0"/>
        <v>82919</v>
      </c>
      <c r="L10" s="408">
        <v>23950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v>4881</v>
      </c>
      <c r="F13" s="408">
        <v>9672</v>
      </c>
      <c r="G13" s="408">
        <v>2000</v>
      </c>
      <c r="H13" s="408">
        <v>250</v>
      </c>
      <c r="I13" s="432"/>
      <c r="J13" s="432"/>
      <c r="K13" s="410">
        <f t="shared" si="0"/>
        <v>16803</v>
      </c>
      <c r="L13" s="408">
        <v>100700</v>
      </c>
    </row>
    <row r="14" spans="1:14" x14ac:dyDescent="0.2">
      <c r="A14" s="1754" t="s">
        <v>1117</v>
      </c>
      <c r="B14" s="265">
        <v>1500</v>
      </c>
      <c r="C14" s="408">
        <v>199450</v>
      </c>
      <c r="D14" s="408">
        <v>4019</v>
      </c>
      <c r="E14" s="408">
        <v>24026</v>
      </c>
      <c r="F14" s="408">
        <v>11968</v>
      </c>
      <c r="G14" s="408">
        <v>6133</v>
      </c>
      <c r="H14" s="408">
        <v>10318</v>
      </c>
      <c r="I14" s="432"/>
      <c r="J14" s="432"/>
      <c r="K14" s="410">
        <f t="shared" si="0"/>
        <v>255914</v>
      </c>
      <c r="L14" s="408">
        <v>269650</v>
      </c>
    </row>
    <row r="15" spans="1:14" x14ac:dyDescent="0.2">
      <c r="A15" s="1754" t="s">
        <v>1118</v>
      </c>
      <c r="B15" s="265">
        <v>1600</v>
      </c>
      <c r="C15" s="408">
        <v>740</v>
      </c>
      <c r="D15" s="408">
        <v>12</v>
      </c>
      <c r="E15" s="408"/>
      <c r="F15" s="408"/>
      <c r="G15" s="408"/>
      <c r="H15" s="408"/>
      <c r="I15" s="432"/>
      <c r="J15" s="432"/>
      <c r="K15" s="410">
        <f t="shared" si="0"/>
        <v>752</v>
      </c>
      <c r="L15" s="408">
        <v>2050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30587</v>
      </c>
      <c r="D17" s="432">
        <v>436</v>
      </c>
      <c r="E17" s="432"/>
      <c r="F17" s="432">
        <v>542</v>
      </c>
      <c r="G17" s="432"/>
      <c r="H17" s="432"/>
      <c r="I17" s="432"/>
      <c r="J17" s="432"/>
      <c r="K17" s="410">
        <f t="shared" si="0"/>
        <v>31565</v>
      </c>
      <c r="L17" s="408">
        <v>35050</v>
      </c>
    </row>
    <row r="18" spans="1:12" x14ac:dyDescent="0.2">
      <c r="A18" s="1754" t="s">
        <v>1262</v>
      </c>
      <c r="B18" s="265">
        <v>1800</v>
      </c>
      <c r="C18" s="408"/>
      <c r="D18" s="408"/>
      <c r="E18" s="408"/>
      <c r="F18" s="408"/>
      <c r="G18" s="408"/>
      <c r="H18" s="408"/>
      <c r="I18" s="432"/>
      <c r="J18" s="432"/>
      <c r="K18" s="410">
        <f t="shared" si="0"/>
        <v>0</v>
      </c>
      <c r="L18" s="408">
        <v>1000</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1839047</v>
      </c>
      <c r="D33" s="411">
        <f t="shared" ref="D33:L33" si="1">SUM(D5:D32)</f>
        <v>327778</v>
      </c>
      <c r="E33" s="411">
        <f t="shared" si="1"/>
        <v>129408</v>
      </c>
      <c r="F33" s="411">
        <f t="shared" si="1"/>
        <v>80897</v>
      </c>
      <c r="G33" s="411">
        <f t="shared" si="1"/>
        <v>9532</v>
      </c>
      <c r="H33" s="411">
        <f t="shared" si="1"/>
        <v>10913</v>
      </c>
      <c r="I33" s="411">
        <f t="shared" si="1"/>
        <v>0</v>
      </c>
      <c r="J33" s="411">
        <f t="shared" si="1"/>
        <v>0</v>
      </c>
      <c r="K33" s="411">
        <f t="shared" si="1"/>
        <v>2397575</v>
      </c>
      <c r="L33" s="411">
        <f t="shared" si="1"/>
        <v>2606930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33044</v>
      </c>
      <c r="D36" s="414">
        <v>507</v>
      </c>
      <c r="E36" s="414">
        <v>436</v>
      </c>
      <c r="F36" s="414"/>
      <c r="G36" s="414"/>
      <c r="H36" s="414">
        <v>60</v>
      </c>
      <c r="I36" s="432"/>
      <c r="J36" s="432"/>
      <c r="K36" s="410">
        <f t="shared" ref="K36:K41" si="2">SUM(C36:J36)</f>
        <v>34047</v>
      </c>
      <c r="L36" s="408">
        <v>34700</v>
      </c>
    </row>
    <row r="37" spans="1:14" x14ac:dyDescent="0.2">
      <c r="A37" s="1754" t="s">
        <v>1265</v>
      </c>
      <c r="B37" s="265">
        <v>2120</v>
      </c>
      <c r="C37" s="408">
        <v>26749</v>
      </c>
      <c r="D37" s="408">
        <v>3583</v>
      </c>
      <c r="E37" s="408">
        <v>180</v>
      </c>
      <c r="F37" s="408">
        <v>644</v>
      </c>
      <c r="G37" s="408"/>
      <c r="H37" s="408"/>
      <c r="I37" s="432"/>
      <c r="J37" s="432"/>
      <c r="K37" s="410">
        <f t="shared" si="2"/>
        <v>31156</v>
      </c>
      <c r="L37" s="408">
        <v>57550</v>
      </c>
    </row>
    <row r="38" spans="1:14" x14ac:dyDescent="0.2">
      <c r="A38" s="1754" t="s">
        <v>220</v>
      </c>
      <c r="B38" s="265">
        <v>2130</v>
      </c>
      <c r="C38" s="408"/>
      <c r="D38" s="408"/>
      <c r="E38" s="408">
        <v>3888</v>
      </c>
      <c r="F38" s="408"/>
      <c r="G38" s="408"/>
      <c r="H38" s="408"/>
      <c r="I38" s="432"/>
      <c r="J38" s="432"/>
      <c r="K38" s="410">
        <f t="shared" si="2"/>
        <v>3888</v>
      </c>
      <c r="L38" s="408">
        <v>1500</v>
      </c>
    </row>
    <row r="39" spans="1:14" x14ac:dyDescent="0.2">
      <c r="A39" s="1754" t="s">
        <v>221</v>
      </c>
      <c r="B39" s="265">
        <v>2140</v>
      </c>
      <c r="C39" s="408"/>
      <c r="D39" s="408"/>
      <c r="E39" s="408"/>
      <c r="F39" s="408"/>
      <c r="G39" s="408"/>
      <c r="H39" s="408"/>
      <c r="I39" s="432"/>
      <c r="J39" s="432"/>
      <c r="K39" s="410">
        <f t="shared" si="2"/>
        <v>0</v>
      </c>
      <c r="L39" s="408">
        <v>100</v>
      </c>
    </row>
    <row r="40" spans="1:14" x14ac:dyDescent="0.2">
      <c r="A40" s="1754" t="s">
        <v>222</v>
      </c>
      <c r="B40" s="265">
        <v>2150</v>
      </c>
      <c r="C40" s="408"/>
      <c r="D40" s="408"/>
      <c r="E40" s="408">
        <v>22100</v>
      </c>
      <c r="F40" s="408"/>
      <c r="G40" s="408"/>
      <c r="H40" s="408"/>
      <c r="I40" s="432"/>
      <c r="J40" s="432"/>
      <c r="K40" s="410">
        <f t="shared" si="2"/>
        <v>22100</v>
      </c>
      <c r="L40" s="408">
        <v>24000</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59793</v>
      </c>
      <c r="D42" s="411">
        <f t="shared" ref="D42:L42" si="3">SUM(D36:D41)</f>
        <v>4090</v>
      </c>
      <c r="E42" s="411">
        <f t="shared" si="3"/>
        <v>26604</v>
      </c>
      <c r="F42" s="411">
        <f t="shared" si="3"/>
        <v>644</v>
      </c>
      <c r="G42" s="411">
        <f t="shared" si="3"/>
        <v>0</v>
      </c>
      <c r="H42" s="411">
        <f t="shared" si="3"/>
        <v>60</v>
      </c>
      <c r="I42" s="411">
        <f t="shared" si="3"/>
        <v>0</v>
      </c>
      <c r="J42" s="411">
        <f t="shared" si="3"/>
        <v>0</v>
      </c>
      <c r="K42" s="411">
        <f t="shared" si="3"/>
        <v>91191</v>
      </c>
      <c r="L42" s="411">
        <f t="shared" si="3"/>
        <v>117850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4407</v>
      </c>
      <c r="D44" s="414">
        <v>62</v>
      </c>
      <c r="E44" s="414"/>
      <c r="F44" s="414"/>
      <c r="G44" s="414"/>
      <c r="H44" s="414">
        <v>1136</v>
      </c>
      <c r="I44" s="432"/>
      <c r="J44" s="432"/>
      <c r="K44" s="416">
        <f>SUM(C44:J44)</f>
        <v>5605</v>
      </c>
      <c r="L44" s="414">
        <v>18210</v>
      </c>
    </row>
    <row r="45" spans="1:14" x14ac:dyDescent="0.2">
      <c r="A45" s="1754" t="s">
        <v>956</v>
      </c>
      <c r="B45" s="265">
        <v>2220</v>
      </c>
      <c r="C45" s="408">
        <v>68146</v>
      </c>
      <c r="D45" s="408">
        <v>8527</v>
      </c>
      <c r="E45" s="408">
        <v>85</v>
      </c>
      <c r="F45" s="408">
        <v>1187</v>
      </c>
      <c r="G45" s="408"/>
      <c r="H45" s="408"/>
      <c r="I45" s="432"/>
      <c r="J45" s="432"/>
      <c r="K45" s="416">
        <f>SUM(C45:J45)</f>
        <v>77945</v>
      </c>
      <c r="L45" s="408">
        <v>76200</v>
      </c>
    </row>
    <row r="46" spans="1:14" x14ac:dyDescent="0.2">
      <c r="A46" s="1754" t="s">
        <v>957</v>
      </c>
      <c r="B46" s="265">
        <v>2230</v>
      </c>
      <c r="C46" s="408"/>
      <c r="D46" s="408"/>
      <c r="E46" s="408">
        <v>1848</v>
      </c>
      <c r="F46" s="408"/>
      <c r="G46" s="408"/>
      <c r="H46" s="408"/>
      <c r="I46" s="432"/>
      <c r="J46" s="432"/>
      <c r="K46" s="416">
        <f>SUM(C46:J46)</f>
        <v>1848</v>
      </c>
      <c r="L46" s="408">
        <v>1800</v>
      </c>
    </row>
    <row r="47" spans="1:14" ht="12.75" customHeight="1" thickBot="1" x14ac:dyDescent="0.25">
      <c r="A47" s="877" t="s">
        <v>641</v>
      </c>
      <c r="B47" s="464" t="s">
        <v>33</v>
      </c>
      <c r="C47" s="411">
        <f>SUM(C44:C46)</f>
        <v>72553</v>
      </c>
      <c r="D47" s="411">
        <f t="shared" ref="D47:K47" si="4">SUM(D44:D46)</f>
        <v>8589</v>
      </c>
      <c r="E47" s="411">
        <f t="shared" si="4"/>
        <v>1933</v>
      </c>
      <c r="F47" s="411">
        <f t="shared" si="4"/>
        <v>1187</v>
      </c>
      <c r="G47" s="411">
        <f t="shared" si="4"/>
        <v>0</v>
      </c>
      <c r="H47" s="411">
        <f t="shared" si="4"/>
        <v>1136</v>
      </c>
      <c r="I47" s="411">
        <f t="shared" si="4"/>
        <v>0</v>
      </c>
      <c r="J47" s="411">
        <f t="shared" si="4"/>
        <v>0</v>
      </c>
      <c r="K47" s="411">
        <f t="shared" si="4"/>
        <v>85398</v>
      </c>
      <c r="L47" s="411">
        <f>SUM(L44:L46)</f>
        <v>96210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1358</v>
      </c>
      <c r="D49" s="414"/>
      <c r="E49" s="414">
        <v>25789</v>
      </c>
      <c r="F49" s="414">
        <v>2758</v>
      </c>
      <c r="G49" s="414"/>
      <c r="H49" s="414">
        <v>2895</v>
      </c>
      <c r="I49" s="432"/>
      <c r="J49" s="432"/>
      <c r="K49" s="416">
        <f>SUM(C49:J49)</f>
        <v>32800</v>
      </c>
      <c r="L49" s="414">
        <v>40660</v>
      </c>
    </row>
    <row r="50" spans="1:14" x14ac:dyDescent="0.2">
      <c r="A50" s="1754" t="s">
        <v>959</v>
      </c>
      <c r="B50" s="265">
        <v>2320</v>
      </c>
      <c r="C50" s="408">
        <v>183677</v>
      </c>
      <c r="D50" s="408">
        <v>6377</v>
      </c>
      <c r="E50" s="408">
        <v>2609</v>
      </c>
      <c r="F50" s="408">
        <v>1614</v>
      </c>
      <c r="G50" s="408"/>
      <c r="H50" s="408">
        <v>1710</v>
      </c>
      <c r="I50" s="432"/>
      <c r="J50" s="432"/>
      <c r="K50" s="416">
        <f>SUM(C50:J50)</f>
        <v>195987</v>
      </c>
      <c r="L50" s="408">
        <v>198500</v>
      </c>
    </row>
    <row r="51" spans="1:14" x14ac:dyDescent="0.2">
      <c r="A51" s="1754" t="s">
        <v>45</v>
      </c>
      <c r="B51" s="265">
        <v>2330</v>
      </c>
      <c r="C51" s="408">
        <v>48130</v>
      </c>
      <c r="D51" s="408">
        <v>1236</v>
      </c>
      <c r="E51" s="408"/>
      <c r="F51" s="408">
        <v>26</v>
      </c>
      <c r="G51" s="408"/>
      <c r="H51" s="408"/>
      <c r="I51" s="432"/>
      <c r="J51" s="432"/>
      <c r="K51" s="416">
        <f>SUM(C51:J51)</f>
        <v>49392</v>
      </c>
      <c r="L51" s="408">
        <v>49425</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233165</v>
      </c>
      <c r="D53" s="411">
        <f t="shared" ref="D53:L53" si="5">SUM(D49:D52)</f>
        <v>7613</v>
      </c>
      <c r="E53" s="411">
        <f t="shared" si="5"/>
        <v>28398</v>
      </c>
      <c r="F53" s="411">
        <f t="shared" si="5"/>
        <v>4398</v>
      </c>
      <c r="G53" s="411">
        <f t="shared" si="5"/>
        <v>0</v>
      </c>
      <c r="H53" s="411">
        <f t="shared" si="5"/>
        <v>4605</v>
      </c>
      <c r="I53" s="411">
        <f t="shared" si="5"/>
        <v>0</v>
      </c>
      <c r="J53" s="411">
        <f t="shared" si="5"/>
        <v>0</v>
      </c>
      <c r="K53" s="411">
        <f t="shared" si="5"/>
        <v>278179</v>
      </c>
      <c r="L53" s="411">
        <f t="shared" si="5"/>
        <v>288585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363055</v>
      </c>
      <c r="D55" s="414">
        <v>65094</v>
      </c>
      <c r="E55" s="414">
        <v>34663</v>
      </c>
      <c r="F55" s="414">
        <v>2895</v>
      </c>
      <c r="G55" s="414"/>
      <c r="H55" s="414">
        <v>835</v>
      </c>
      <c r="I55" s="432"/>
      <c r="J55" s="432"/>
      <c r="K55" s="416">
        <f>SUM(C55:J55)</f>
        <v>466542</v>
      </c>
      <c r="L55" s="414">
        <v>462950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363055</v>
      </c>
      <c r="D57" s="417">
        <f t="shared" ref="D57:K57" si="6">SUM(D55:D56)</f>
        <v>65094</v>
      </c>
      <c r="E57" s="417">
        <f t="shared" si="6"/>
        <v>34663</v>
      </c>
      <c r="F57" s="417">
        <f t="shared" si="6"/>
        <v>2895</v>
      </c>
      <c r="G57" s="417">
        <f t="shared" si="6"/>
        <v>0</v>
      </c>
      <c r="H57" s="417">
        <f t="shared" si="6"/>
        <v>835</v>
      </c>
      <c r="I57" s="417">
        <f t="shared" si="6"/>
        <v>0</v>
      </c>
      <c r="J57" s="417">
        <f t="shared" si="6"/>
        <v>0</v>
      </c>
      <c r="K57" s="417">
        <f t="shared" si="6"/>
        <v>466542</v>
      </c>
      <c r="L57" s="411">
        <f>SUM(L55:L56)</f>
        <v>462950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51981</v>
      </c>
      <c r="D60" s="408">
        <v>17228</v>
      </c>
      <c r="E60" s="408">
        <v>607</v>
      </c>
      <c r="F60" s="408">
        <v>2047</v>
      </c>
      <c r="G60" s="408"/>
      <c r="H60" s="408"/>
      <c r="I60" s="432"/>
      <c r="J60" s="432"/>
      <c r="K60" s="416">
        <f t="shared" si="7"/>
        <v>71863</v>
      </c>
      <c r="L60" s="408">
        <v>74660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99422</v>
      </c>
      <c r="D63" s="408">
        <v>796</v>
      </c>
      <c r="E63" s="408">
        <v>6900</v>
      </c>
      <c r="F63" s="408">
        <v>55997</v>
      </c>
      <c r="G63" s="408"/>
      <c r="H63" s="408">
        <v>789</v>
      </c>
      <c r="I63" s="432"/>
      <c r="J63" s="432"/>
      <c r="K63" s="416">
        <f t="shared" si="7"/>
        <v>163904</v>
      </c>
      <c r="L63" s="408">
        <v>180760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151403</v>
      </c>
      <c r="D65" s="411">
        <f t="shared" ref="D65:L65" si="8">SUM(D59:D64)</f>
        <v>18024</v>
      </c>
      <c r="E65" s="411">
        <f t="shared" si="8"/>
        <v>7507</v>
      </c>
      <c r="F65" s="411">
        <f t="shared" si="8"/>
        <v>58044</v>
      </c>
      <c r="G65" s="411">
        <f t="shared" si="8"/>
        <v>0</v>
      </c>
      <c r="H65" s="411">
        <f t="shared" si="8"/>
        <v>789</v>
      </c>
      <c r="I65" s="411">
        <f t="shared" si="8"/>
        <v>0</v>
      </c>
      <c r="J65" s="411">
        <f t="shared" si="8"/>
        <v>0</v>
      </c>
      <c r="K65" s="411">
        <f t="shared" si="8"/>
        <v>235767</v>
      </c>
      <c r="L65" s="411">
        <f t="shared" si="8"/>
        <v>255420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v>200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200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879969</v>
      </c>
      <c r="D74" s="421">
        <f t="shared" ref="D74:K74" si="10">SUM(D42,D47,D53,D57,D65,D72,D73)</f>
        <v>103410</v>
      </c>
      <c r="E74" s="421">
        <f t="shared" si="10"/>
        <v>99105</v>
      </c>
      <c r="F74" s="421">
        <f t="shared" si="10"/>
        <v>67168</v>
      </c>
      <c r="G74" s="421">
        <f t="shared" si="10"/>
        <v>0</v>
      </c>
      <c r="H74" s="421">
        <f t="shared" si="10"/>
        <v>7425</v>
      </c>
      <c r="I74" s="421">
        <f t="shared" si="10"/>
        <v>0</v>
      </c>
      <c r="J74" s="421">
        <f t="shared" si="10"/>
        <v>0</v>
      </c>
      <c r="K74" s="421">
        <f t="shared" si="10"/>
        <v>1157077</v>
      </c>
      <c r="L74" s="421">
        <f>SUM(L42,L47,L53,L57,L65,L72,L73)</f>
        <v>1221215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v>1000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28581</v>
      </c>
      <c r="I81" s="503"/>
      <c r="J81" s="503"/>
      <c r="K81" s="410">
        <f t="shared" si="11"/>
        <v>28581</v>
      </c>
      <c r="L81" s="408">
        <v>25000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28581</v>
      </c>
      <c r="I84" s="503"/>
      <c r="J84" s="503"/>
      <c r="K84" s="411">
        <f>SUM(K78:K83)</f>
        <v>28581</v>
      </c>
      <c r="L84" s="411">
        <f>SUM(L78:L83)</f>
        <v>26000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41694</v>
      </c>
      <c r="I86" s="503"/>
      <c r="J86" s="503"/>
      <c r="K86" s="516">
        <f t="shared" ref="K86:K98" si="12">H86</f>
        <v>41694</v>
      </c>
      <c r="L86" s="438">
        <v>100000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v>54705</v>
      </c>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41694</v>
      </c>
      <c r="I92" s="503"/>
      <c r="J92" s="503"/>
      <c r="K92" s="516">
        <f t="shared" si="12"/>
        <v>41694</v>
      </c>
      <c r="L92" s="1052">
        <f>SUM(L85:L91)</f>
        <v>154705</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70275</v>
      </c>
      <c r="I102" s="503"/>
      <c r="J102" s="503"/>
      <c r="K102" s="421">
        <f>SUM(K84,K92,K100,K101)</f>
        <v>70275</v>
      </c>
      <c r="L102" s="421">
        <f>SUM(L84,L92,L100,L101)</f>
        <v>180705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2719016</v>
      </c>
      <c r="D114" s="411">
        <f t="shared" ref="D114:K114" si="13">SUM(D33,D74,D75,D102,D112,D113)</f>
        <v>431188</v>
      </c>
      <c r="E114" s="411">
        <f t="shared" si="13"/>
        <v>228513</v>
      </c>
      <c r="F114" s="411">
        <f t="shared" si="13"/>
        <v>148065</v>
      </c>
      <c r="G114" s="411">
        <f t="shared" si="13"/>
        <v>9532</v>
      </c>
      <c r="H114" s="411">
        <f>SUM(H33,H74,H75,H102,H112,H113)</f>
        <v>88613</v>
      </c>
      <c r="I114" s="411">
        <f t="shared" si="13"/>
        <v>0</v>
      </c>
      <c r="J114" s="411">
        <f t="shared" si="13"/>
        <v>0</v>
      </c>
      <c r="K114" s="411">
        <f t="shared" si="13"/>
        <v>3624927</v>
      </c>
      <c r="L114" s="411">
        <f>SUM(L33,L74,L75,L102,L112,L113)</f>
        <v>4008850</v>
      </c>
    </row>
    <row r="115" spans="1:14" ht="23.25" thickTop="1" x14ac:dyDescent="0.2">
      <c r="A115" s="1766" t="s">
        <v>1155</v>
      </c>
      <c r="B115" s="882"/>
      <c r="C115" s="412"/>
      <c r="D115" s="412"/>
      <c r="E115" s="412"/>
      <c r="F115" s="412"/>
      <c r="G115" s="412"/>
      <c r="H115" s="412"/>
      <c r="I115" s="412"/>
      <c r="J115" s="412"/>
      <c r="K115" s="436">
        <f>'Revenues 9-14'!C275-'Expenditures 15-22'!K114</f>
        <v>441419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173690</v>
      </c>
      <c r="D124" s="408">
        <v>19410</v>
      </c>
      <c r="E124" s="408">
        <v>103508</v>
      </c>
      <c r="F124" s="408">
        <v>170087</v>
      </c>
      <c r="G124" s="408">
        <v>946</v>
      </c>
      <c r="H124" s="408">
        <v>25</v>
      </c>
      <c r="I124" s="432"/>
      <c r="J124" s="432"/>
      <c r="K124" s="411">
        <f>SUM(C124:J124)</f>
        <v>467666</v>
      </c>
      <c r="L124" s="408">
        <v>498250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173690</v>
      </c>
      <c r="D127" s="411">
        <f t="shared" ref="D127:L127" si="14">SUM(D122:D126)</f>
        <v>19410</v>
      </c>
      <c r="E127" s="411">
        <f t="shared" si="14"/>
        <v>103508</v>
      </c>
      <c r="F127" s="411">
        <f t="shared" si="14"/>
        <v>170087</v>
      </c>
      <c r="G127" s="411">
        <f t="shared" si="14"/>
        <v>946</v>
      </c>
      <c r="H127" s="411">
        <f t="shared" si="14"/>
        <v>25</v>
      </c>
      <c r="I127" s="411">
        <f t="shared" si="14"/>
        <v>0</v>
      </c>
      <c r="J127" s="411">
        <f t="shared" si="14"/>
        <v>0</v>
      </c>
      <c r="K127" s="411">
        <f t="shared" si="14"/>
        <v>467666</v>
      </c>
      <c r="L127" s="411">
        <f t="shared" si="14"/>
        <v>498250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173690</v>
      </c>
      <c r="D129" s="421">
        <f t="shared" ref="D129:L129" si="15">SUM(D120,D127,D128)</f>
        <v>19410</v>
      </c>
      <c r="E129" s="421">
        <f t="shared" si="15"/>
        <v>103508</v>
      </c>
      <c r="F129" s="421">
        <f t="shared" si="15"/>
        <v>170087</v>
      </c>
      <c r="G129" s="421">
        <f t="shared" si="15"/>
        <v>946</v>
      </c>
      <c r="H129" s="421">
        <f t="shared" si="15"/>
        <v>25</v>
      </c>
      <c r="I129" s="421">
        <f t="shared" si="15"/>
        <v>0</v>
      </c>
      <c r="J129" s="421">
        <f t="shared" si="15"/>
        <v>0</v>
      </c>
      <c r="K129" s="421">
        <f t="shared" si="15"/>
        <v>467666</v>
      </c>
      <c r="L129" s="421">
        <f t="shared" si="15"/>
        <v>498250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173690</v>
      </c>
      <c r="D150" s="411">
        <f t="shared" ref="D150:K150" si="16">SUM(D129,D130,D138,D148,D149)</f>
        <v>19410</v>
      </c>
      <c r="E150" s="411">
        <f t="shared" si="16"/>
        <v>103508</v>
      </c>
      <c r="F150" s="411">
        <f t="shared" si="16"/>
        <v>170087</v>
      </c>
      <c r="G150" s="411">
        <f t="shared" si="16"/>
        <v>946</v>
      </c>
      <c r="H150" s="411">
        <f t="shared" si="16"/>
        <v>25</v>
      </c>
      <c r="I150" s="411">
        <f t="shared" si="16"/>
        <v>0</v>
      </c>
      <c r="J150" s="411">
        <f t="shared" si="16"/>
        <v>0</v>
      </c>
      <c r="K150" s="411">
        <f t="shared" si="16"/>
        <v>467666</v>
      </c>
      <c r="L150" s="411">
        <f>SUM(L129,L130,L138,L148,L149)</f>
        <v>498250</v>
      </c>
    </row>
    <row r="151" spans="1:14" ht="12.75" customHeight="1" thickTop="1" x14ac:dyDescent="0.2">
      <c r="A151" s="2288" t="s">
        <v>1378</v>
      </c>
      <c r="B151" s="2289"/>
      <c r="C151" s="412"/>
      <c r="D151" s="412"/>
      <c r="E151" s="412"/>
      <c r="F151" s="412"/>
      <c r="G151" s="412"/>
      <c r="H151" s="412"/>
      <c r="I151" s="412"/>
      <c r="J151" s="409"/>
      <c r="K151" s="436">
        <f>'Revenues 9-14'!D275-'Expenditures 15-22'!K150</f>
        <v>50333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55400</v>
      </c>
      <c r="I163" s="409"/>
      <c r="J163" s="409"/>
      <c r="K163" s="410">
        <f>SUM(C163:H163)</f>
        <v>55400</v>
      </c>
      <c r="L163" s="1804">
        <v>55066</v>
      </c>
    </row>
    <row r="164" spans="1:14" ht="33.75" customHeight="1" x14ac:dyDescent="0.2">
      <c r="A164" s="1774" t="s">
        <v>290</v>
      </c>
      <c r="B164" s="532" t="s">
        <v>32</v>
      </c>
      <c r="C164" s="409"/>
      <c r="D164" s="409"/>
      <c r="E164" s="409"/>
      <c r="F164" s="409"/>
      <c r="G164" s="409"/>
      <c r="H164" s="1807">
        <v>665000</v>
      </c>
      <c r="I164" s="409"/>
      <c r="J164" s="409"/>
      <c r="K164" s="410">
        <f>SUM(C164:J164)</f>
        <v>665000</v>
      </c>
      <c r="L164" s="1807">
        <v>665000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720900</v>
      </c>
      <c r="I166" s="433"/>
      <c r="J166" s="409"/>
      <c r="K166" s="421">
        <f>SUM(K162,K163,K164,K165)</f>
        <v>720900</v>
      </c>
      <c r="L166" s="421">
        <f>SUM(L162,L163,L164,L165)</f>
        <v>720566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720900</v>
      </c>
      <c r="I168" s="433"/>
      <c r="J168" s="409"/>
      <c r="K168" s="421">
        <f>SUM(K154,K166,K167)</f>
        <v>720900</v>
      </c>
      <c r="L168" s="421">
        <f>SUM(L154,L166,L167)</f>
        <v>720566</v>
      </c>
    </row>
    <row r="169" spans="1:14" ht="23.25" thickTop="1" x14ac:dyDescent="0.2">
      <c r="A169" s="1766" t="s">
        <v>1155</v>
      </c>
      <c r="B169" s="463"/>
      <c r="C169" s="409"/>
      <c r="D169" s="409"/>
      <c r="E169" s="409"/>
      <c r="F169" s="409"/>
      <c r="G169" s="409"/>
      <c r="H169" s="412"/>
      <c r="I169" s="409"/>
      <c r="J169" s="409"/>
      <c r="K169" s="436">
        <f>'Revenues 9-14'!E275-'Expenditures 15-22'!K168</f>
        <v>-2261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144332</v>
      </c>
      <c r="D176" s="408">
        <v>927</v>
      </c>
      <c r="E176" s="408">
        <v>7068</v>
      </c>
      <c r="F176" s="408">
        <v>31762</v>
      </c>
      <c r="G176" s="408">
        <v>886</v>
      </c>
      <c r="H176" s="408">
        <v>113</v>
      </c>
      <c r="I176" s="432"/>
      <c r="J176" s="432"/>
      <c r="K176" s="410">
        <f>SUM(C176:J176)</f>
        <v>185088</v>
      </c>
      <c r="L176" s="408">
        <v>302850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144332</v>
      </c>
      <c r="D178" s="421">
        <f t="shared" ref="D178:J178" si="17">SUM(D174,D176,D177)</f>
        <v>927</v>
      </c>
      <c r="E178" s="421">
        <f t="shared" si="17"/>
        <v>7068</v>
      </c>
      <c r="F178" s="421">
        <f t="shared" si="17"/>
        <v>31762</v>
      </c>
      <c r="G178" s="421">
        <f t="shared" si="17"/>
        <v>886</v>
      </c>
      <c r="H178" s="421">
        <f t="shared" si="17"/>
        <v>113</v>
      </c>
      <c r="I178" s="421">
        <f t="shared" si="17"/>
        <v>0</v>
      </c>
      <c r="J178" s="421">
        <f t="shared" si="17"/>
        <v>0</v>
      </c>
      <c r="K178" s="421">
        <f>SUM(K174,K176,K177)</f>
        <v>185088</v>
      </c>
      <c r="L178" s="421">
        <f>SUM(L174, L176:L177)</f>
        <v>302850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3153</v>
      </c>
      <c r="I199" s="409"/>
      <c r="J199" s="409"/>
      <c r="K199" s="1811">
        <f>SUM(H199)</f>
        <v>3153</v>
      </c>
      <c r="L199" s="695"/>
    </row>
    <row r="200" spans="1:14" ht="30" customHeight="1" x14ac:dyDescent="0.2">
      <c r="A200" s="880" t="s">
        <v>291</v>
      </c>
      <c r="B200" s="533" t="s">
        <v>32</v>
      </c>
      <c r="C200" s="409"/>
      <c r="D200" s="409"/>
      <c r="E200" s="409"/>
      <c r="F200" s="409"/>
      <c r="G200" s="409"/>
      <c r="H200" s="408">
        <v>92061</v>
      </c>
      <c r="I200" s="409"/>
      <c r="J200" s="409"/>
      <c r="K200" s="410">
        <f>SUM(H200)</f>
        <v>92061</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95214</v>
      </c>
      <c r="I202" s="409"/>
      <c r="J202" s="409"/>
      <c r="K202" s="421">
        <f>SUM(K198,K199,K200,K201)</f>
        <v>95214</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144332</v>
      </c>
      <c r="D204" s="411">
        <f>SUM(D178,D179)</f>
        <v>927</v>
      </c>
      <c r="E204" s="411">
        <f>SUM(E178,E179,E190)</f>
        <v>7068</v>
      </c>
      <c r="F204" s="411">
        <f>SUM(F178,F179)</f>
        <v>31762</v>
      </c>
      <c r="G204" s="411">
        <f>SUM(G178,G179)</f>
        <v>886</v>
      </c>
      <c r="H204" s="411">
        <f>SUM(H178,H179,H190,H202,H203)</f>
        <v>95327</v>
      </c>
      <c r="I204" s="411">
        <f>SUM(I178,I179)</f>
        <v>0</v>
      </c>
      <c r="J204" s="411">
        <f>SUM(J178,J179)</f>
        <v>0</v>
      </c>
      <c r="K204" s="410">
        <f>SUM(K178,K179,K190,K202,K203)</f>
        <v>280302</v>
      </c>
      <c r="L204" s="411">
        <f>SUM(L178,L179,L190,L202,L203)</f>
        <v>302850</v>
      </c>
    </row>
    <row r="205" spans="1:14" ht="23.25" thickTop="1" x14ac:dyDescent="0.2">
      <c r="A205" s="1766" t="s">
        <v>1155</v>
      </c>
      <c r="B205" s="463"/>
      <c r="C205" s="412"/>
      <c r="D205" s="412"/>
      <c r="E205" s="412"/>
      <c r="F205" s="412"/>
      <c r="G205" s="412"/>
      <c r="H205" s="412"/>
      <c r="I205" s="409"/>
      <c r="J205" s="409"/>
      <c r="K205" s="436">
        <f>'Revenues 9-14'!F275-'Expenditures 15-22'!K204</f>
        <v>18846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21132</v>
      </c>
      <c r="E209" s="409"/>
      <c r="F209" s="409"/>
      <c r="G209" s="409"/>
      <c r="H209" s="409"/>
      <c r="I209" s="409"/>
      <c r="J209" s="409"/>
      <c r="K209" s="410">
        <f>D209</f>
        <v>21132</v>
      </c>
      <c r="L209" s="408">
        <v>21550</v>
      </c>
    </row>
    <row r="210" spans="1:12" x14ac:dyDescent="0.2">
      <c r="A210" s="1754" t="s">
        <v>170</v>
      </c>
      <c r="B210" s="265" t="s">
        <v>1121</v>
      </c>
      <c r="C210" s="409"/>
      <c r="D210" s="432">
        <v>505</v>
      </c>
      <c r="E210" s="409"/>
      <c r="F210" s="409"/>
      <c r="G210" s="409"/>
      <c r="H210" s="409"/>
      <c r="I210" s="409"/>
      <c r="J210" s="409"/>
      <c r="K210" s="410">
        <f t="shared" ref="K210:K222" si="19">D210</f>
        <v>505</v>
      </c>
      <c r="L210" s="408">
        <v>700</v>
      </c>
    </row>
    <row r="211" spans="1:12" x14ac:dyDescent="0.2">
      <c r="A211" s="1754" t="s">
        <v>171</v>
      </c>
      <c r="B211" s="265">
        <v>1200</v>
      </c>
      <c r="C211" s="409"/>
      <c r="D211" s="408">
        <v>5955</v>
      </c>
      <c r="E211" s="409"/>
      <c r="F211" s="409"/>
      <c r="G211" s="409"/>
      <c r="H211" s="409"/>
      <c r="I211" s="409"/>
      <c r="J211" s="409"/>
      <c r="K211" s="410">
        <f t="shared" si="19"/>
        <v>5955</v>
      </c>
      <c r="L211" s="408">
        <v>5900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5872</v>
      </c>
      <c r="E213" s="409"/>
      <c r="F213" s="409"/>
      <c r="G213" s="409"/>
      <c r="H213" s="409"/>
      <c r="I213" s="409"/>
      <c r="J213" s="409"/>
      <c r="K213" s="410">
        <f t="shared" si="19"/>
        <v>5872</v>
      </c>
      <c r="L213" s="408">
        <v>6400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v>7123</v>
      </c>
      <c r="E217" s="409"/>
      <c r="F217" s="409"/>
      <c r="G217" s="409"/>
      <c r="H217" s="409"/>
      <c r="I217" s="409"/>
      <c r="J217" s="409"/>
      <c r="K217" s="410">
        <f t="shared" si="19"/>
        <v>7123</v>
      </c>
      <c r="L217" s="408">
        <v>7500</v>
      </c>
    </row>
    <row r="218" spans="1:12" x14ac:dyDescent="0.2">
      <c r="A218" s="1754" t="s">
        <v>1118</v>
      </c>
      <c r="B218" s="265">
        <v>1600</v>
      </c>
      <c r="C218" s="409"/>
      <c r="D218" s="408">
        <v>10</v>
      </c>
      <c r="E218" s="409"/>
      <c r="F218" s="409"/>
      <c r="G218" s="409"/>
      <c r="H218" s="409"/>
      <c r="I218" s="409"/>
      <c r="J218" s="409"/>
      <c r="K218" s="410">
        <f t="shared" si="19"/>
        <v>10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405</v>
      </c>
      <c r="E220" s="409"/>
      <c r="F220" s="409"/>
      <c r="G220" s="409"/>
      <c r="H220" s="409"/>
      <c r="I220" s="409"/>
      <c r="J220" s="409"/>
      <c r="K220" s="410">
        <f t="shared" si="19"/>
        <v>405</v>
      </c>
      <c r="L220" s="408">
        <v>450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41002</v>
      </c>
      <c r="E223" s="409"/>
      <c r="F223" s="409"/>
      <c r="G223" s="409"/>
      <c r="H223" s="409"/>
      <c r="I223" s="409"/>
      <c r="J223" s="409"/>
      <c r="K223" s="411">
        <f>SUM(K209:K222)</f>
        <v>41002</v>
      </c>
      <c r="L223" s="411">
        <f>SUM(L209:L222)</f>
        <v>42500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479</v>
      </c>
      <c r="E226" s="409"/>
      <c r="F226" s="409"/>
      <c r="G226" s="409"/>
      <c r="H226" s="409"/>
      <c r="I226" s="409"/>
      <c r="J226" s="409"/>
      <c r="K226" s="410">
        <f t="shared" ref="K226:K231" si="20">D226</f>
        <v>479</v>
      </c>
      <c r="L226" s="408">
        <v>480</v>
      </c>
    </row>
    <row r="227" spans="1:12" x14ac:dyDescent="0.2">
      <c r="A227" s="1754" t="s">
        <v>1265</v>
      </c>
      <c r="B227" s="265">
        <v>2120</v>
      </c>
      <c r="C227" s="409"/>
      <c r="D227" s="408">
        <v>377</v>
      </c>
      <c r="E227" s="409"/>
      <c r="F227" s="409"/>
      <c r="G227" s="409"/>
      <c r="H227" s="409"/>
      <c r="I227" s="409"/>
      <c r="J227" s="409"/>
      <c r="K227" s="410">
        <f t="shared" si="20"/>
        <v>377</v>
      </c>
      <c r="L227" s="408">
        <v>400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856</v>
      </c>
      <c r="E232" s="409"/>
      <c r="F232" s="409"/>
      <c r="G232" s="409"/>
      <c r="H232" s="409"/>
      <c r="I232" s="409"/>
      <c r="J232" s="409"/>
      <c r="K232" s="411">
        <f>SUM(K226:K231)</f>
        <v>856</v>
      </c>
      <c r="L232" s="411">
        <f>SUM(L226:L231)</f>
        <v>880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53</v>
      </c>
      <c r="E234" s="409"/>
      <c r="F234" s="409"/>
      <c r="G234" s="409"/>
      <c r="H234" s="409"/>
      <c r="I234" s="409"/>
      <c r="J234" s="409"/>
      <c r="K234" s="416">
        <f>D234</f>
        <v>53</v>
      </c>
      <c r="L234" s="414">
        <v>60</v>
      </c>
    </row>
    <row r="235" spans="1:12" x14ac:dyDescent="0.2">
      <c r="A235" s="1754" t="s">
        <v>956</v>
      </c>
      <c r="B235" s="265">
        <v>2220</v>
      </c>
      <c r="C235" s="409"/>
      <c r="D235" s="408">
        <v>959</v>
      </c>
      <c r="E235" s="409"/>
      <c r="F235" s="409"/>
      <c r="G235" s="409"/>
      <c r="H235" s="409"/>
      <c r="I235" s="409"/>
      <c r="J235" s="409"/>
      <c r="K235" s="416">
        <f>D235</f>
        <v>959</v>
      </c>
      <c r="L235" s="408">
        <v>1300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1012</v>
      </c>
      <c r="E237" s="409"/>
      <c r="F237" s="409"/>
      <c r="G237" s="409"/>
      <c r="H237" s="409"/>
      <c r="I237" s="409"/>
      <c r="J237" s="409"/>
      <c r="K237" s="411">
        <f>SUM(K234:K236)</f>
        <v>1012</v>
      </c>
      <c r="L237" s="411">
        <f>SUM(L234:L236)</f>
        <v>1360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104</v>
      </c>
      <c r="E239" s="409"/>
      <c r="F239" s="409"/>
      <c r="G239" s="409"/>
      <c r="H239" s="409"/>
      <c r="I239" s="409"/>
      <c r="J239" s="409"/>
      <c r="K239" s="416">
        <f>D239</f>
        <v>104</v>
      </c>
      <c r="L239" s="414">
        <v>100</v>
      </c>
    </row>
    <row r="240" spans="1:12" x14ac:dyDescent="0.2">
      <c r="A240" s="1754" t="s">
        <v>959</v>
      </c>
      <c r="B240" s="265">
        <v>2320</v>
      </c>
      <c r="C240" s="409"/>
      <c r="D240" s="408">
        <v>2658</v>
      </c>
      <c r="E240" s="409"/>
      <c r="F240" s="409"/>
      <c r="G240" s="409"/>
      <c r="H240" s="409"/>
      <c r="I240" s="409"/>
      <c r="J240" s="409"/>
      <c r="K240" s="416">
        <f t="shared" ref="K240:K250" si="21">D240</f>
        <v>2658</v>
      </c>
      <c r="L240" s="408">
        <v>2700</v>
      </c>
    </row>
    <row r="241" spans="1:12" x14ac:dyDescent="0.2">
      <c r="A241" s="1754" t="s">
        <v>960</v>
      </c>
      <c r="B241" s="265">
        <v>2330</v>
      </c>
      <c r="C241" s="409"/>
      <c r="D241" s="408">
        <v>698</v>
      </c>
      <c r="E241" s="409"/>
      <c r="F241" s="409"/>
      <c r="G241" s="409"/>
      <c r="H241" s="409"/>
      <c r="I241" s="409"/>
      <c r="J241" s="409"/>
      <c r="K241" s="416">
        <f t="shared" si="21"/>
        <v>698</v>
      </c>
      <c r="L241" s="408">
        <v>700</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3460</v>
      </c>
      <c r="E251" s="409"/>
      <c r="F251" s="409"/>
      <c r="G251" s="409"/>
      <c r="H251" s="409"/>
      <c r="I251" s="409"/>
      <c r="J251" s="409"/>
      <c r="K251" s="411">
        <f>SUM(K239:K250)</f>
        <v>3460</v>
      </c>
      <c r="L251" s="411">
        <f>SUM(L239:L250)</f>
        <v>3500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29688</v>
      </c>
      <c r="E253" s="409"/>
      <c r="F253" s="409"/>
      <c r="G253" s="409"/>
      <c r="H253" s="409"/>
      <c r="I253" s="409"/>
      <c r="J253" s="409"/>
      <c r="K253" s="416">
        <f>D253</f>
        <v>29688</v>
      </c>
      <c r="L253" s="414">
        <v>32200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29688</v>
      </c>
      <c r="E255" s="409"/>
      <c r="F255" s="409"/>
      <c r="G255" s="409"/>
      <c r="H255" s="409"/>
      <c r="I255" s="409"/>
      <c r="J255" s="409"/>
      <c r="K255" s="411">
        <f>SUM(K253:K254)</f>
        <v>29688</v>
      </c>
      <c r="L255" s="411">
        <f>SUM(L253:L254)</f>
        <v>32200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8633</v>
      </c>
      <c r="E258" s="409"/>
      <c r="F258" s="409"/>
      <c r="G258" s="409"/>
      <c r="H258" s="409"/>
      <c r="I258" s="409"/>
      <c r="J258" s="409"/>
      <c r="K258" s="416">
        <f t="shared" ref="K258:K263" si="22">D258</f>
        <v>8633</v>
      </c>
      <c r="L258" s="408">
        <v>8900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30432</v>
      </c>
      <c r="E260" s="409"/>
      <c r="F260" s="409"/>
      <c r="G260" s="409"/>
      <c r="H260" s="409"/>
      <c r="I260" s="409"/>
      <c r="J260" s="409"/>
      <c r="K260" s="416">
        <f t="shared" si="22"/>
        <v>30432</v>
      </c>
      <c r="L260" s="408">
        <v>30100</v>
      </c>
    </row>
    <row r="261" spans="1:12" x14ac:dyDescent="0.2">
      <c r="A261" s="1754" t="s">
        <v>1107</v>
      </c>
      <c r="B261" s="265">
        <v>2550</v>
      </c>
      <c r="C261" s="409"/>
      <c r="D261" s="408">
        <v>16933</v>
      </c>
      <c r="E261" s="409"/>
      <c r="F261" s="409"/>
      <c r="G261" s="409"/>
      <c r="H261" s="409"/>
      <c r="I261" s="409"/>
      <c r="J261" s="409"/>
      <c r="K261" s="416">
        <f t="shared" si="22"/>
        <v>16933</v>
      </c>
      <c r="L261" s="408">
        <v>19060</v>
      </c>
    </row>
    <row r="262" spans="1:12" x14ac:dyDescent="0.2">
      <c r="A262" s="1754" t="s">
        <v>106</v>
      </c>
      <c r="B262" s="265">
        <v>2560</v>
      </c>
      <c r="C262" s="409"/>
      <c r="D262" s="408">
        <v>17424</v>
      </c>
      <c r="E262" s="409"/>
      <c r="F262" s="409"/>
      <c r="G262" s="409"/>
      <c r="H262" s="409"/>
      <c r="I262" s="409"/>
      <c r="J262" s="409"/>
      <c r="K262" s="416">
        <f t="shared" si="22"/>
        <v>17424</v>
      </c>
      <c r="L262" s="408">
        <v>18600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73422</v>
      </c>
      <c r="E264" s="409"/>
      <c r="F264" s="409"/>
      <c r="G264" s="409"/>
      <c r="H264" s="409"/>
      <c r="I264" s="409"/>
      <c r="J264" s="409"/>
      <c r="K264" s="411">
        <f>SUM(K257:K263)</f>
        <v>73422</v>
      </c>
      <c r="L264" s="411">
        <f>SUM(L257:L263)</f>
        <v>76660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108438</v>
      </c>
      <c r="E273" s="409"/>
      <c r="F273" s="409"/>
      <c r="G273" s="409"/>
      <c r="H273" s="409"/>
      <c r="I273" s="409"/>
      <c r="J273" s="409"/>
      <c r="K273" s="421">
        <f>SUM(K232,K237,K251,K255,K264,K271,K272)</f>
        <v>108438</v>
      </c>
      <c r="L273" s="421">
        <f>SUM(L232,L237,L251,L255,L264,L271,L272)</f>
        <v>114600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149440</v>
      </c>
      <c r="E288" s="409"/>
      <c r="F288" s="409"/>
      <c r="G288" s="409"/>
      <c r="H288" s="411">
        <f>H286</f>
        <v>0</v>
      </c>
      <c r="I288" s="409"/>
      <c r="J288" s="409"/>
      <c r="K288" s="411">
        <f>SUM(K223,K273,K274,K278,K286,K287)</f>
        <v>149440</v>
      </c>
      <c r="L288" s="411">
        <f>SUM(L223,L273,L274,L278,L286,L287)</f>
        <v>157100</v>
      </c>
    </row>
    <row r="289" spans="1:14" ht="23.25" thickTop="1" x14ac:dyDescent="0.2">
      <c r="A289" s="891" t="s">
        <v>1155</v>
      </c>
      <c r="B289" s="892"/>
      <c r="C289" s="409"/>
      <c r="D289" s="412"/>
      <c r="E289" s="409"/>
      <c r="F289" s="409"/>
      <c r="G289" s="409"/>
      <c r="H289" s="437"/>
      <c r="I289" s="409"/>
      <c r="J289" s="409"/>
      <c r="K289" s="436">
        <f>'Revenues 9-14'!G275-'Expenditures 15-22'!K288</f>
        <v>8110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394</v>
      </c>
      <c r="F313" s="432"/>
      <c r="G313" s="432"/>
      <c r="H313" s="432"/>
      <c r="I313" s="432"/>
      <c r="J313" s="432"/>
      <c r="K313" s="1051">
        <f t="shared" ref="K313:K320" si="24">SUM(C313:J313)</f>
        <v>394</v>
      </c>
      <c r="L313" s="432"/>
      <c r="M313" s="899"/>
      <c r="N313" s="899"/>
    </row>
    <row r="314" spans="1:14" s="18" customFormat="1" x14ac:dyDescent="0.2">
      <c r="A314" s="881" t="s">
        <v>339</v>
      </c>
      <c r="B314" s="525" t="s">
        <v>320</v>
      </c>
      <c r="C314" s="432"/>
      <c r="D314" s="432">
        <v>1825</v>
      </c>
      <c r="E314" s="432"/>
      <c r="F314" s="432"/>
      <c r="G314" s="432"/>
      <c r="H314" s="432"/>
      <c r="I314" s="432"/>
      <c r="J314" s="432"/>
      <c r="K314" s="1051">
        <f t="shared" si="24"/>
        <v>1825</v>
      </c>
      <c r="L314" s="432">
        <v>13500</v>
      </c>
      <c r="M314" s="899"/>
      <c r="N314" s="899"/>
    </row>
    <row r="315" spans="1:14" s="18" customFormat="1" x14ac:dyDescent="0.2">
      <c r="A315" s="881" t="s">
        <v>272</v>
      </c>
      <c r="B315" s="525" t="s">
        <v>321</v>
      </c>
      <c r="C315" s="432"/>
      <c r="D315" s="432"/>
      <c r="E315" s="432">
        <v>77470</v>
      </c>
      <c r="F315" s="432"/>
      <c r="G315" s="432"/>
      <c r="H315" s="432"/>
      <c r="I315" s="432"/>
      <c r="J315" s="432"/>
      <c r="K315" s="1051">
        <f t="shared" si="24"/>
        <v>77470</v>
      </c>
      <c r="L315" s="432">
        <v>83000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17023</v>
      </c>
      <c r="F318" s="432"/>
      <c r="G318" s="432"/>
      <c r="H318" s="432"/>
      <c r="I318" s="432"/>
      <c r="J318" s="432"/>
      <c r="K318" s="1051">
        <f t="shared" si="24"/>
        <v>17023</v>
      </c>
      <c r="L318" s="432">
        <v>14000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8022</v>
      </c>
      <c r="F320" s="432"/>
      <c r="G320" s="432"/>
      <c r="H320" s="432"/>
      <c r="I320" s="432"/>
      <c r="J320" s="432"/>
      <c r="K320" s="1051">
        <f t="shared" si="24"/>
        <v>8022</v>
      </c>
      <c r="L320" s="432">
        <v>26600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1825</v>
      </c>
      <c r="E323" s="1052">
        <f t="shared" si="25"/>
        <v>102909</v>
      </c>
      <c r="F323" s="1052">
        <f t="shared" si="25"/>
        <v>0</v>
      </c>
      <c r="G323" s="1052">
        <f t="shared" si="25"/>
        <v>0</v>
      </c>
      <c r="H323" s="1052">
        <f t="shared" si="25"/>
        <v>0</v>
      </c>
      <c r="I323" s="1052">
        <f t="shared" si="25"/>
        <v>0</v>
      </c>
      <c r="J323" s="1052">
        <f t="shared" si="25"/>
        <v>0</v>
      </c>
      <c r="K323" s="1052">
        <f>SUM(K312:K322)</f>
        <v>104734</v>
      </c>
      <c r="L323" s="1052">
        <f>SUM(L312:L322)</f>
        <v>137100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1825</v>
      </c>
      <c r="E331" s="1052">
        <f t="shared" si="26"/>
        <v>102909</v>
      </c>
      <c r="F331" s="1052">
        <f t="shared" si="26"/>
        <v>0</v>
      </c>
      <c r="G331" s="1052">
        <f t="shared" si="26"/>
        <v>0</v>
      </c>
      <c r="H331" s="1052">
        <f>SUM(H323,H329)</f>
        <v>0</v>
      </c>
      <c r="I331" s="1052">
        <f t="shared" si="26"/>
        <v>0</v>
      </c>
      <c r="J331" s="1052">
        <f t="shared" si="26"/>
        <v>0</v>
      </c>
      <c r="K331" s="1052">
        <f>SUM(K323,K329)</f>
        <v>104734</v>
      </c>
      <c r="L331" s="421">
        <f>SUM(L323,L329,L330)</f>
        <v>137100</v>
      </c>
    </row>
    <row r="332" spans="1:14" ht="12.75" customHeight="1" thickTop="1" x14ac:dyDescent="0.2">
      <c r="A332" s="2288" t="s">
        <v>1155</v>
      </c>
      <c r="B332" s="2289"/>
      <c r="C332" s="409"/>
      <c r="D332" s="409"/>
      <c r="E332" s="409"/>
      <c r="F332" s="409"/>
      <c r="G332" s="409"/>
      <c r="H332" s="409"/>
      <c r="I332" s="409"/>
      <c r="J332" s="409"/>
      <c r="K332" s="1055">
        <f>'Revenues 9-14'!J275-'Expenditures 15-22'!K331</f>
        <v>32463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1871</v>
      </c>
      <c r="B2" s="827" t="s">
        <v>1984</v>
      </c>
      <c r="C2" s="1074" t="s">
        <v>1985</v>
      </c>
      <c r="D2" s="1074" t="s">
        <v>1986</v>
      </c>
      <c r="E2" s="1074" t="s">
        <v>1987</v>
      </c>
      <c r="F2" s="1074" t="s">
        <v>1988</v>
      </c>
    </row>
    <row r="3" spans="1:6" ht="12" customHeight="1" x14ac:dyDescent="0.2">
      <c r="A3" s="2321"/>
      <c r="B3" s="543"/>
      <c r="C3" s="825"/>
      <c r="D3" s="826" t="s">
        <v>292</v>
      </c>
      <c r="E3" s="825"/>
      <c r="F3" s="826" t="s">
        <v>293</v>
      </c>
    </row>
    <row r="4" spans="1:6" ht="13.7" customHeight="1" x14ac:dyDescent="0.2">
      <c r="A4" s="541" t="s">
        <v>1350</v>
      </c>
      <c r="B4" s="556">
        <f>'Revenues 9-14'!C5</f>
        <v>2613928</v>
      </c>
      <c r="C4" s="508"/>
      <c r="D4" s="557">
        <f>B4-C4</f>
        <v>2613928</v>
      </c>
      <c r="E4" s="508">
        <v>2656538</v>
      </c>
      <c r="F4" s="557">
        <f>E4-C4</f>
        <v>2656538</v>
      </c>
    </row>
    <row r="5" spans="1:6" ht="13.7" customHeight="1" x14ac:dyDescent="0.2">
      <c r="A5" s="541" t="s">
        <v>1016</v>
      </c>
      <c r="B5" s="556">
        <f>'Revenues 9-14'!D5</f>
        <v>373418</v>
      </c>
      <c r="C5" s="508"/>
      <c r="D5" s="557">
        <f t="shared" ref="D5:D18" si="0">B5-C5</f>
        <v>373418</v>
      </c>
      <c r="E5" s="508">
        <v>373978</v>
      </c>
      <c r="F5" s="557">
        <f>E5-C5</f>
        <v>373978</v>
      </c>
    </row>
    <row r="6" spans="1:6" ht="13.7" customHeight="1" x14ac:dyDescent="0.2">
      <c r="A6" s="541" t="s">
        <v>472</v>
      </c>
      <c r="B6" s="556">
        <f>'Revenues 9-14'!E5</f>
        <v>718492</v>
      </c>
      <c r="C6" s="508"/>
      <c r="D6" s="557">
        <f t="shared" si="0"/>
        <v>718492</v>
      </c>
      <c r="E6" s="508">
        <v>751722</v>
      </c>
      <c r="F6" s="557">
        <f t="shared" ref="F6:F18" si="1">E6-C6</f>
        <v>751722</v>
      </c>
    </row>
    <row r="7" spans="1:6" ht="13.7" customHeight="1" x14ac:dyDescent="0.2">
      <c r="A7" s="541" t="s">
        <v>161</v>
      </c>
      <c r="B7" s="556">
        <f>'Revenues 9-14'!F5</f>
        <v>148666</v>
      </c>
      <c r="C7" s="508"/>
      <c r="D7" s="557">
        <f t="shared" si="0"/>
        <v>148666</v>
      </c>
      <c r="E7" s="508">
        <v>151733</v>
      </c>
      <c r="F7" s="557">
        <f t="shared" si="1"/>
        <v>151733</v>
      </c>
    </row>
    <row r="8" spans="1:6" ht="13.7" customHeight="1" x14ac:dyDescent="0.2">
      <c r="A8" s="541" t="s">
        <v>1380</v>
      </c>
      <c r="B8" s="556">
        <f>'Revenues 9-14'!G5</f>
        <v>56976</v>
      </c>
      <c r="C8" s="508"/>
      <c r="D8" s="557">
        <f t="shared" si="0"/>
        <v>56976</v>
      </c>
      <c r="E8" s="508">
        <v>58035</v>
      </c>
      <c r="F8" s="557">
        <f t="shared" si="1"/>
        <v>58035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32828</v>
      </c>
      <c r="C10" s="508"/>
      <c r="D10" s="557">
        <f t="shared" si="0"/>
        <v>32828</v>
      </c>
      <c r="E10" s="508">
        <v>33743</v>
      </c>
      <c r="F10" s="557">
        <f t="shared" si="1"/>
        <v>33743</v>
      </c>
    </row>
    <row r="11" spans="1:6" x14ac:dyDescent="0.2">
      <c r="A11" s="541" t="s">
        <v>470</v>
      </c>
      <c r="B11" s="556">
        <f>'Revenues 9-14'!J5</f>
        <v>137049</v>
      </c>
      <c r="C11" s="508"/>
      <c r="D11" s="557">
        <f t="shared" si="0"/>
        <v>137049</v>
      </c>
      <c r="E11" s="508">
        <v>139180</v>
      </c>
      <c r="F11" s="557">
        <f t="shared" si="1"/>
        <v>139180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33809</v>
      </c>
      <c r="C13" s="508"/>
      <c r="D13" s="557">
        <f t="shared" si="0"/>
        <v>33809</v>
      </c>
      <c r="E13" s="508">
        <v>29534</v>
      </c>
      <c r="F13" s="557">
        <f t="shared" si="1"/>
        <v>29534</v>
      </c>
    </row>
    <row r="14" spans="1:6" ht="13.7" customHeight="1" x14ac:dyDescent="0.2">
      <c r="A14" s="541" t="s">
        <v>471</v>
      </c>
      <c r="B14" s="556">
        <f>SUM('Revenues 9-14'!C7:D7,'Revenues 9-14'!F7:H7)</f>
        <v>34646</v>
      </c>
      <c r="C14" s="508"/>
      <c r="D14" s="557">
        <f t="shared" si="0"/>
        <v>34646</v>
      </c>
      <c r="E14" s="508">
        <v>36770</v>
      </c>
      <c r="F14" s="557">
        <f t="shared" si="1"/>
        <v>36770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57838</v>
      </c>
      <c r="C16" s="508"/>
      <c r="D16" s="557">
        <f t="shared" si="0"/>
        <v>57838</v>
      </c>
      <c r="E16" s="508">
        <v>60472</v>
      </c>
      <c r="F16" s="557">
        <f t="shared" si="1"/>
        <v>60472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4207650</v>
      </c>
      <c r="C19" s="558">
        <f>SUM(C4:C18)</f>
        <v>0</v>
      </c>
      <c r="D19" s="558">
        <f>SUM(D4:D18)</f>
        <v>4207650</v>
      </c>
      <c r="E19" s="558">
        <f>SUM(E4:E18)</f>
        <v>4291705</v>
      </c>
      <c r="F19" s="558">
        <f>SUM(F4:F18)</f>
        <v>4291705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C4" sqref="C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1873</v>
      </c>
      <c r="B2" s="2336"/>
      <c r="C2" s="1570" t="s">
        <v>1989</v>
      </c>
      <c r="D2" s="1570" t="s">
        <v>1990</v>
      </c>
      <c r="E2" s="1570" t="s">
        <v>1991</v>
      </c>
      <c r="F2" s="1570" t="s">
        <v>1992</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41912</v>
      </c>
      <c r="C31" s="1092">
        <v>3415000</v>
      </c>
      <c r="D31" s="1551">
        <v>3</v>
      </c>
      <c r="E31" s="1092">
        <v>2780000</v>
      </c>
      <c r="F31" s="1092"/>
      <c r="G31" s="1092"/>
      <c r="H31" s="1092">
        <v>665000</v>
      </c>
      <c r="I31" s="1093">
        <f>((E31+F31)-H31)+G31</f>
        <v>2115000</v>
      </c>
      <c r="J31" s="1092">
        <v>1974024</v>
      </c>
      <c r="K31" s="117"/>
    </row>
    <row r="32" spans="1:11" ht="12" customHeight="1" x14ac:dyDescent="0.2">
      <c r="A32" s="1094" t="s">
        <v>2117</v>
      </c>
      <c r="B32" s="650">
        <v>42128</v>
      </c>
      <c r="C32" s="1092">
        <v>607124</v>
      </c>
      <c r="D32" s="1551">
        <v>7</v>
      </c>
      <c r="E32" s="1092">
        <v>513911</v>
      </c>
      <c r="F32" s="1092"/>
      <c r="G32" s="1092">
        <v>-421850</v>
      </c>
      <c r="H32" s="1092">
        <v>92061</v>
      </c>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4022124</v>
      </c>
      <c r="D49" s="1550"/>
      <c r="E49" s="1093">
        <f t="shared" ref="E49:J49" si="2">SUM(E31:E48)</f>
        <v>3293911</v>
      </c>
      <c r="F49" s="1093">
        <f t="shared" si="2"/>
        <v>0</v>
      </c>
      <c r="G49" s="1093">
        <f t="shared" si="2"/>
        <v>-421850</v>
      </c>
      <c r="H49" s="1093">
        <f t="shared" si="2"/>
        <v>757061</v>
      </c>
      <c r="I49" s="1093">
        <f t="shared" si="2"/>
        <v>2115000</v>
      </c>
      <c r="J49" s="1093">
        <f t="shared" si="2"/>
        <v>1974024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2118</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 sqref="A4:E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1874</v>
      </c>
      <c r="B2" s="2361"/>
      <c r="C2" s="2361"/>
      <c r="D2" s="2361"/>
      <c r="E2" s="2362"/>
      <c r="F2" s="1826" t="s">
        <v>1055</v>
      </c>
      <c r="G2" s="1827" t="s">
        <v>100</v>
      </c>
      <c r="H2" s="1827" t="s">
        <v>471</v>
      </c>
      <c r="I2" s="1827" t="s">
        <v>1354</v>
      </c>
      <c r="J2" s="1827" t="s">
        <v>1000</v>
      </c>
      <c r="K2" s="1827" t="s">
        <v>144</v>
      </c>
    </row>
    <row r="3" spans="1:11" x14ac:dyDescent="0.2">
      <c r="A3" s="2363" t="s">
        <v>1997</v>
      </c>
      <c r="B3" s="2364"/>
      <c r="C3" s="2364"/>
      <c r="D3" s="2364"/>
      <c r="E3" s="2365"/>
      <c r="F3" s="254"/>
      <c r="G3" s="559"/>
      <c r="H3" s="559"/>
      <c r="I3" s="559"/>
      <c r="J3" s="1205"/>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34646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8510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3325</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34646</v>
      </c>
      <c r="I12" s="560">
        <f>SUM(I5:I11)</f>
        <v>0</v>
      </c>
      <c r="J12" s="560">
        <f>SUM(J5:J11)</f>
        <v>0</v>
      </c>
      <c r="K12" s="560">
        <f>SUM(K5:K11)</f>
        <v>11835</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34646</v>
      </c>
      <c r="I14" s="565"/>
      <c r="J14" s="1173"/>
      <c r="K14" s="1205">
        <v>11835</v>
      </c>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1999</v>
      </c>
      <c r="B19" s="2388"/>
      <c r="C19" s="2388"/>
      <c r="D19" s="2388"/>
      <c r="E19" s="2389"/>
      <c r="F19" s="256" t="s">
        <v>1086</v>
      </c>
      <c r="G19" s="564"/>
      <c r="H19" s="564"/>
      <c r="I19" s="564"/>
      <c r="J19" s="1205"/>
      <c r="K19" s="1191"/>
    </row>
    <row r="20" spans="1:11" ht="12.75" customHeight="1" x14ac:dyDescent="0.2">
      <c r="A20" s="2390" t="s">
        <v>1839</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34646</v>
      </c>
      <c r="I23" s="560">
        <f>SUM(I14:I16,I21,I22)</f>
        <v>0</v>
      </c>
      <c r="J23" s="560">
        <f>SUM(J14:J16,J21,J22)</f>
        <v>0</v>
      </c>
      <c r="K23" s="560">
        <f>SUM(K14:K16,K21,K22)</f>
        <v>11835</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87193</v>
      </c>
      <c r="D5" s="634"/>
      <c r="E5" s="634"/>
      <c r="F5" s="1057">
        <f>(C5+D5)-E5</f>
        <v>87193</v>
      </c>
      <c r="G5" s="630"/>
      <c r="H5" s="636"/>
      <c r="I5" s="636"/>
      <c r="J5" s="636"/>
      <c r="K5" s="641"/>
      <c r="L5" s="1056">
        <f>F5-K5</f>
        <v>87193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11065724</v>
      </c>
      <c r="D8" s="635"/>
      <c r="E8" s="635"/>
      <c r="F8" s="1057">
        <f>(C8+D8)-E8</f>
        <v>11065724</v>
      </c>
      <c r="G8" s="631">
        <v>50</v>
      </c>
      <c r="H8" s="571">
        <v>4506967</v>
      </c>
      <c r="I8" s="571">
        <v>186932</v>
      </c>
      <c r="J8" s="571"/>
      <c r="K8" s="1056">
        <f>(H8+I8)-J8</f>
        <v>4693899</v>
      </c>
      <c r="L8" s="1056">
        <f>F8-K8</f>
        <v>6371825</v>
      </c>
    </row>
    <row r="9" spans="1:14" ht="14.25" thickTop="1" thickBot="1" x14ac:dyDescent="0.25">
      <c r="A9" s="643" t="s">
        <v>1309</v>
      </c>
      <c r="B9" s="284">
        <v>232</v>
      </c>
      <c r="C9" s="571">
        <v>3739</v>
      </c>
      <c r="D9" s="571"/>
      <c r="E9" s="571"/>
      <c r="F9" s="1057">
        <f>(C9+D9)-E9</f>
        <v>3739</v>
      </c>
      <c r="G9" s="631">
        <v>20</v>
      </c>
      <c r="H9" s="571">
        <v>600</v>
      </c>
      <c r="I9" s="571">
        <v>150</v>
      </c>
      <c r="J9" s="571"/>
      <c r="K9" s="1056">
        <f>(H9+I9)-J9</f>
        <v>750</v>
      </c>
      <c r="L9" s="1056">
        <f>F9-K9</f>
        <v>2989</v>
      </c>
    </row>
    <row r="10" spans="1:14" ht="24" thickTop="1" thickBot="1" x14ac:dyDescent="0.25">
      <c r="A10" s="644" t="s">
        <v>1310</v>
      </c>
      <c r="B10" s="284">
        <v>240</v>
      </c>
      <c r="C10" s="1058">
        <v>195598</v>
      </c>
      <c r="D10" s="1058"/>
      <c r="E10" s="1058"/>
      <c r="F10" s="1059">
        <f>(C10+D10)-E10</f>
        <v>195598</v>
      </c>
      <c r="G10" s="631">
        <v>20</v>
      </c>
      <c r="H10" s="1060">
        <v>100874</v>
      </c>
      <c r="I10" s="1060">
        <v>9780</v>
      </c>
      <c r="J10" s="1060"/>
      <c r="K10" s="1056">
        <f>(H10+I10)-J10</f>
        <v>110654</v>
      </c>
      <c r="L10" s="1056">
        <f>F10-K10</f>
        <v>84944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1998359</v>
      </c>
      <c r="D12" s="635">
        <v>11364</v>
      </c>
      <c r="E12" s="635"/>
      <c r="F12" s="1057">
        <f>(C12+D12)-E12</f>
        <v>2009723</v>
      </c>
      <c r="G12" s="631">
        <v>10</v>
      </c>
      <c r="H12" s="571">
        <v>1618876</v>
      </c>
      <c r="I12" s="571">
        <v>61596</v>
      </c>
      <c r="J12" s="571"/>
      <c r="K12" s="1056">
        <f>(H12+I12)-J12</f>
        <v>1680472</v>
      </c>
      <c r="L12" s="1056">
        <f>F12-K12</f>
        <v>329251</v>
      </c>
    </row>
    <row r="13" spans="1:14" ht="14.25" thickTop="1" thickBot="1" x14ac:dyDescent="0.25">
      <c r="A13" s="646" t="s">
        <v>1312</v>
      </c>
      <c r="B13" s="284">
        <v>252</v>
      </c>
      <c r="C13" s="635">
        <v>1174402</v>
      </c>
      <c r="D13" s="635"/>
      <c r="E13" s="635">
        <v>607124</v>
      </c>
      <c r="F13" s="1057">
        <f>(C13+D13)-E13</f>
        <v>567278</v>
      </c>
      <c r="G13" s="631">
        <v>5</v>
      </c>
      <c r="H13" s="571">
        <v>727602</v>
      </c>
      <c r="I13" s="571">
        <v>100645</v>
      </c>
      <c r="J13" s="571">
        <v>260969</v>
      </c>
      <c r="K13" s="1056">
        <f>(H13+I13)-J13</f>
        <v>567278</v>
      </c>
      <c r="L13" s="1056">
        <f>F13-K13</f>
        <v>0</v>
      </c>
    </row>
    <row r="14" spans="1:14" ht="14.25" thickTop="1" thickBot="1" x14ac:dyDescent="0.25">
      <c r="A14" s="646" t="s">
        <v>1313</v>
      </c>
      <c r="B14" s="284">
        <v>253</v>
      </c>
      <c r="C14" s="571">
        <v>11200</v>
      </c>
      <c r="D14" s="571"/>
      <c r="E14" s="571"/>
      <c r="F14" s="1057">
        <f>(C14+D14)-E14</f>
        <v>11200</v>
      </c>
      <c r="G14" s="631">
        <v>3</v>
      </c>
      <c r="H14" s="571">
        <v>11200</v>
      </c>
      <c r="I14" s="571"/>
      <c r="J14" s="571"/>
      <c r="K14" s="1056">
        <f>(H14+I14)-J14</f>
        <v>11200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14536215</v>
      </c>
      <c r="D16" s="637">
        <f>SUM(D3,D5:D6,D8:D10,D12:D15)</f>
        <v>11364</v>
      </c>
      <c r="E16" s="637">
        <f>SUM(E3,E5:E6,E8:E10,E12:E15)</f>
        <v>607124</v>
      </c>
      <c r="F16" s="637">
        <f>SUM(F3,F5:F6,F8:F10,F12:F15)</f>
        <v>13940455</v>
      </c>
      <c r="G16" s="631"/>
      <c r="H16" s="637">
        <f>SUM(H3,H6,H8:H10,H12:H14,)</f>
        <v>6966119</v>
      </c>
      <c r="I16" s="637">
        <f>SUM(I3,I6,I8:I10,I12:I14,)</f>
        <v>359103</v>
      </c>
      <c r="J16" s="637">
        <f>SUM(J3,J6,J8:J10,J12:J14,)</f>
        <v>260969</v>
      </c>
      <c r="K16" s="1057">
        <f>(H16+I16)-J16</f>
        <v>7064253</v>
      </c>
      <c r="L16" s="1057">
        <f>F16-K16</f>
        <v>6876202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359103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C4" sqref="C4"/>
      <selection pane="bottomLeft" activeCell="C4" sqref="C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2014</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3624927</v>
      </c>
      <c r="G8" s="355"/>
    </row>
    <row r="9" spans="1:7" ht="12" customHeight="1" x14ac:dyDescent="0.2">
      <c r="A9" s="357" t="s">
        <v>528</v>
      </c>
      <c r="B9" s="934" t="s">
        <v>1804</v>
      </c>
      <c r="C9" s="356"/>
      <c r="D9" s="357" t="s">
        <v>580</v>
      </c>
      <c r="E9" s="575"/>
      <c r="F9" s="936">
        <f>'Expenditures 15-22'!K150</f>
        <v>467666</v>
      </c>
      <c r="G9" s="937"/>
    </row>
    <row r="10" spans="1:7" ht="12" customHeight="1" x14ac:dyDescent="0.2">
      <c r="A10" s="357" t="s">
        <v>578</v>
      </c>
      <c r="B10" s="934" t="s">
        <v>1805</v>
      </c>
      <c r="C10" s="356"/>
      <c r="D10" s="357" t="s">
        <v>580</v>
      </c>
      <c r="E10" s="575"/>
      <c r="F10" s="936">
        <f>'Expenditures 15-22'!K168</f>
        <v>720900</v>
      </c>
      <c r="G10" s="937"/>
    </row>
    <row r="11" spans="1:7" ht="12" customHeight="1" x14ac:dyDescent="0.2">
      <c r="A11" s="357" t="s">
        <v>529</v>
      </c>
      <c r="B11" s="934" t="s">
        <v>1806</v>
      </c>
      <c r="C11" s="356"/>
      <c r="D11" s="357" t="s">
        <v>580</v>
      </c>
      <c r="E11" s="575"/>
      <c r="F11" s="936">
        <f>'Expenditures 15-22'!K204</f>
        <v>280302</v>
      </c>
      <c r="G11" s="937"/>
    </row>
    <row r="12" spans="1:7" ht="12" customHeight="1" x14ac:dyDescent="0.2">
      <c r="A12" s="357" t="s">
        <v>530</v>
      </c>
      <c r="B12" s="934" t="s">
        <v>1807</v>
      </c>
      <c r="C12" s="356"/>
      <c r="D12" s="357" t="s">
        <v>580</v>
      </c>
      <c r="E12" s="575"/>
      <c r="F12" s="936">
        <f>'Expenditures 15-22'!K288</f>
        <v>149440</v>
      </c>
      <c r="G12" s="937"/>
    </row>
    <row r="13" spans="1:7" ht="12" customHeight="1" x14ac:dyDescent="0.2">
      <c r="A13" s="357" t="s">
        <v>112</v>
      </c>
      <c r="B13" s="934" t="s">
        <v>1808</v>
      </c>
      <c r="C13" s="356"/>
      <c r="D13" s="357" t="s">
        <v>580</v>
      </c>
      <c r="E13" s="575"/>
      <c r="F13" s="936">
        <f>'Expenditures 15-22'!K331</f>
        <v>104734</v>
      </c>
      <c r="G13" s="938"/>
    </row>
    <row r="14" spans="1:7" ht="12" customHeight="1" thickBot="1" x14ac:dyDescent="0.25">
      <c r="A14" s="939"/>
      <c r="B14" s="576"/>
      <c r="C14" s="577"/>
      <c r="D14" s="994" t="s">
        <v>580</v>
      </c>
      <c r="E14" s="588" t="s">
        <v>1112</v>
      </c>
      <c r="F14" s="940">
        <f>SUM(F8:F13)</f>
        <v>5347969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43372</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752</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70275</v>
      </c>
      <c r="G53" s="355"/>
    </row>
    <row r="54" spans="1:7" ht="12" customHeight="1" x14ac:dyDescent="0.2">
      <c r="A54" s="357" t="s">
        <v>527</v>
      </c>
      <c r="B54" s="357" t="s">
        <v>1816</v>
      </c>
      <c r="C54" s="955" t="s">
        <v>1138</v>
      </c>
      <c r="D54" s="951" t="s">
        <v>1278</v>
      </c>
      <c r="E54" s="575"/>
      <c r="F54" s="1098">
        <f>'Expenditures 15-22'!G114</f>
        <v>9532</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946</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665000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92061</v>
      </c>
      <c r="G64" s="355"/>
    </row>
    <row r="65" spans="1:8" ht="12" customHeight="1" x14ac:dyDescent="0.2">
      <c r="A65" s="357" t="s">
        <v>529</v>
      </c>
      <c r="B65" s="357" t="s">
        <v>1827</v>
      </c>
      <c r="C65" s="952" t="s">
        <v>1138</v>
      </c>
      <c r="D65" s="951" t="s">
        <v>1278</v>
      </c>
      <c r="E65" s="575"/>
      <c r="F65" s="1098">
        <f>'Expenditures 15-22'!G204</f>
        <v>886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505</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10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883339</v>
      </c>
      <c r="G75" s="355"/>
    </row>
    <row r="76" spans="1:8" s="961" customFormat="1" ht="12" customHeight="1" thickTop="1" thickBot="1" x14ac:dyDescent="0.25">
      <c r="A76" s="581"/>
      <c r="B76" s="579"/>
      <c r="C76" s="580"/>
      <c r="D76" s="960" t="s">
        <v>1791</v>
      </c>
      <c r="E76" s="591"/>
      <c r="F76" s="1104">
        <f>(F14-F75)</f>
        <v>4464630</v>
      </c>
      <c r="G76" s="357"/>
    </row>
    <row r="77" spans="1:8" s="961" customFormat="1" ht="12" customHeight="1" thickTop="1" x14ac:dyDescent="0.2">
      <c r="A77" s="582"/>
      <c r="B77" s="579"/>
      <c r="C77" s="580"/>
      <c r="D77" s="960" t="s">
        <v>2028</v>
      </c>
      <c r="E77" s="591"/>
      <c r="F77" s="1566">
        <v>459.81</v>
      </c>
      <c r="G77" s="358"/>
      <c r="H77" s="357"/>
    </row>
    <row r="78" spans="1:8" s="961" customFormat="1" ht="12" customHeight="1" thickBot="1" x14ac:dyDescent="0.25">
      <c r="A78" s="583"/>
      <c r="B78" s="579"/>
      <c r="C78" s="580"/>
      <c r="D78" s="960" t="s">
        <v>1858</v>
      </c>
      <c r="E78" s="591" t="s">
        <v>1112</v>
      </c>
      <c r="F78" s="1105">
        <f>IF(F77&gt;0,F76/F77," Complete Line 77")</f>
        <v>9709.7279311019774</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78067</v>
      </c>
      <c r="G93" s="969"/>
    </row>
    <row r="94" spans="1:7" ht="12" customHeight="1" x14ac:dyDescent="0.2">
      <c r="A94" s="970" t="s">
        <v>146</v>
      </c>
      <c r="B94" s="970" t="s">
        <v>182</v>
      </c>
      <c r="C94" s="967">
        <v>1700</v>
      </c>
      <c r="D94" s="976" t="str">
        <f>'Revenues 9-14'!A82</f>
        <v>Total District/School Activity Income</v>
      </c>
      <c r="E94" s="383"/>
      <c r="F94" s="1063">
        <f>SUM('Revenues 9-14'!C82,'Revenues 9-14'!D82)</f>
        <v>35373</v>
      </c>
      <c r="G94" s="969"/>
    </row>
    <row r="95" spans="1:7" ht="12" customHeight="1" x14ac:dyDescent="0.2">
      <c r="A95" s="970" t="s">
        <v>527</v>
      </c>
      <c r="B95" s="970" t="s">
        <v>183</v>
      </c>
      <c r="C95" s="967">
        <f>'Revenues 9-14'!B84</f>
        <v>1811</v>
      </c>
      <c r="D95" s="968" t="str">
        <f>'Revenues 9-14'!A84</f>
        <v>Rentals - Regular Textbooks</v>
      </c>
      <c r="E95" s="383"/>
      <c r="F95" s="1063">
        <f>'Revenues 9-14'!C84</f>
        <v>39633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310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113971</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293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3325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90588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78599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78406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69842</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1328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10979</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48073</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648787</v>
      </c>
    </row>
    <row r="176" spans="1:7" ht="12" customHeight="1" x14ac:dyDescent="0.2">
      <c r="A176" s="584"/>
      <c r="B176" s="585"/>
      <c r="C176" s="586"/>
      <c r="D176" s="992" t="s">
        <v>1855</v>
      </c>
      <c r="E176" s="1046"/>
      <c r="F176" s="1108">
        <f>'PCTC-OEPP 28-29'!F76-F175</f>
        <v>3815843</v>
      </c>
    </row>
    <row r="177" spans="1:7" ht="12" customHeight="1" x14ac:dyDescent="0.2">
      <c r="A177" s="584"/>
      <c r="B177" s="585"/>
      <c r="C177" s="586"/>
      <c r="D177" s="992" t="s">
        <v>2012</v>
      </c>
      <c r="E177" s="1046"/>
      <c r="F177" s="1108">
        <f>'Cap Outlay Deprec 27'!I18</f>
        <v>359103</v>
      </c>
    </row>
    <row r="178" spans="1:7" ht="12" customHeight="1" x14ac:dyDescent="0.2">
      <c r="A178" s="584"/>
      <c r="B178" s="585"/>
      <c r="C178" s="586"/>
      <c r="D178" s="992" t="s">
        <v>1857</v>
      </c>
      <c r="E178" s="1046"/>
      <c r="F178" s="1108">
        <f>F176+F177</f>
        <v>4174946</v>
      </c>
    </row>
    <row r="179" spans="1:7" ht="12" customHeight="1" x14ac:dyDescent="0.2">
      <c r="A179" s="584"/>
      <c r="B179" s="587"/>
      <c r="C179" s="586"/>
      <c r="D179" s="992" t="s">
        <v>2013</v>
      </c>
      <c r="E179" s="1046"/>
      <c r="F179" s="1109">
        <f>'PCTC-OEPP 28-29'!F77</f>
        <v>459.81</v>
      </c>
      <c r="G179" s="68"/>
    </row>
    <row r="180" spans="1:7" ht="12" customHeight="1" thickBot="1" x14ac:dyDescent="0.25">
      <c r="A180" s="584"/>
      <c r="B180" s="587"/>
      <c r="C180" s="586"/>
      <c r="D180" s="992" t="s">
        <v>1934</v>
      </c>
      <c r="E180" s="1046" t="s">
        <v>1935</v>
      </c>
      <c r="F180" s="1110">
        <f>F178/F179</f>
        <v>9079.7198843000369</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4" sqref="C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53302</v>
      </c>
      <c r="F10" s="856"/>
      <c r="G10" s="1111"/>
      <c r="H10" s="215"/>
      <c r="I10" s="215"/>
    </row>
    <row r="11" spans="1:9" s="2" customFormat="1" ht="22.5" customHeight="1" x14ac:dyDescent="0.2">
      <c r="A11" s="2411" t="s">
        <v>2090</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2429045</v>
      </c>
      <c r="F19" s="763"/>
      <c r="G19" s="765">
        <f>'Expenditures 15-22'!K33-SUM('Expenditures 15-22'!G33,'Expenditures 15-22'!I33)+'Expenditures 15-22'!D223</f>
        <v>2429045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92047</v>
      </c>
      <c r="F21" s="763"/>
      <c r="G21" s="765">
        <f>'Expenditures 15-22'!K42-SUM('Expenditures 15-22'!G42,'Expenditures 15-22'!I42)+'Expenditures 15-22'!K120-SUM('Expenditures 15-22'!G120,'Expenditures 15-22'!I120)+'Expenditures 15-22'!K174-SUM('Expenditures 15-22'!G174,'Expenditures 15-22'!I174)+'Expenditures 15-22'!D232</f>
        <v>92047</v>
      </c>
      <c r="H21" s="285"/>
      <c r="I21" s="215"/>
    </row>
    <row r="22" spans="1:9" s="2" customFormat="1" ht="12" customHeight="1" x14ac:dyDescent="0.2">
      <c r="A22" s="762" t="s">
        <v>644</v>
      </c>
      <c r="B22" s="758"/>
      <c r="C22" s="757">
        <v>2200</v>
      </c>
      <c r="D22" s="763"/>
      <c r="E22" s="764">
        <f>'Expenditures 15-22'!K47-SUM('Expenditures 15-22'!G47,'Expenditures 15-22'!I47)+'Expenditures 15-22'!D237</f>
        <v>86410</v>
      </c>
      <c r="F22" s="763"/>
      <c r="G22" s="765">
        <f>'Expenditures 15-22'!K47-SUM('Expenditures 15-22'!G47,'Expenditures 15-22'!I47)+'Expenditures 15-22'!D237</f>
        <v>86410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386373</v>
      </c>
      <c r="F23" s="763"/>
      <c r="G23" s="764">
        <f>'Expenditures 15-22'!K53-SUM('Expenditures 15-22'!G53,'Expenditures 15-22'!I53)+'Expenditures 15-22'!D251+'Expenditures 15-22'!K323-SUM('Expenditures 15-22'!G323,'Expenditures 15-22'!I323)</f>
        <v>386373</v>
      </c>
      <c r="H23" s="285"/>
      <c r="I23" s="215"/>
    </row>
    <row r="24" spans="1:9" s="2" customFormat="1" ht="12" customHeight="1" x14ac:dyDescent="0.2">
      <c r="A24" s="762" t="s">
        <v>646</v>
      </c>
      <c r="B24" s="758"/>
      <c r="C24" s="757">
        <v>2400</v>
      </c>
      <c r="D24" s="763"/>
      <c r="E24" s="764">
        <f>'Expenditures 15-22'!K57-SUM('Expenditures 15-22'!G57,'Expenditures 15-22'!I57)+'Expenditures 15-22'!D255</f>
        <v>496230</v>
      </c>
      <c r="F24" s="763"/>
      <c r="G24" s="765">
        <f>'Expenditures 15-22'!K57-SUM('Expenditures 15-22'!G57,'Expenditures 15-22'!I57)+'Expenditures 15-22'!D255</f>
        <v>496230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80496</v>
      </c>
      <c r="E27" s="764">
        <f>E8</f>
        <v>0</v>
      </c>
      <c r="F27" s="764">
        <f>'Expenditures 15-22'!K60-SUM('Expenditures 15-22'!G60,'Expenditures 15-22'!I60)+'Expenditures 15-22'!D258-E8</f>
        <v>80496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497152</v>
      </c>
      <c r="F28" s="767">
        <f>'Expenditures 15-22'!K61-SUM('Expenditures 15-22'!G61,'Expenditures 15-22'!I61)+'Expenditures 15-22'!K124-SUM('Expenditures 15-22'!G124,'Expenditures 15-22'!I124)+'Expenditures 15-22'!D260-E9</f>
        <v>497152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201135</v>
      </c>
      <c r="F29" s="763"/>
      <c r="G29" s="765">
        <f>'Expenditures 15-22'!K62-SUM('Expenditures 15-22'!G62,'Expenditures 15-22'!I62)+'Expenditures 15-22'!K125-SUM('Expenditures 15-22'!G125,'Expenditures 15-22'!I125)+'Expenditures 15-22'!K176-SUM('Expenditures 15-22'!G176,'Expenditures 15-22'!I176)+'Expenditures 15-22'!D261</f>
        <v>201135</v>
      </c>
      <c r="H29" s="391"/>
    </row>
    <row r="30" spans="1:9" ht="12" customHeight="1" x14ac:dyDescent="0.2">
      <c r="A30" s="762" t="s">
        <v>106</v>
      </c>
      <c r="B30" s="760"/>
      <c r="C30" s="757">
        <v>2560</v>
      </c>
      <c r="D30" s="763"/>
      <c r="E30" s="764">
        <f>'Expenditures 15-22'!K63-SUM('Expenditures 15-22'!G63,'Expenditures 15-22'!I63)+'Expenditures 15-22'!D262-E10</f>
        <v>128026</v>
      </c>
      <c r="F30" s="763"/>
      <c r="G30" s="764">
        <f>'Expenditures 15-22'!K63-SUM('Expenditures 15-22'!G63,'Expenditures 15-22'!I63)+'Expenditures 15-22'!D262-E10</f>
        <v>128026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80496</v>
      </c>
      <c r="E40" s="767">
        <f>SUM(E19:E39)</f>
        <v>4316418</v>
      </c>
      <c r="F40" s="767">
        <f>SUM(F19:F39)</f>
        <v>577648</v>
      </c>
      <c r="G40" s="767">
        <f>SUM(G19:G39)</f>
        <v>3819266</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80496</v>
      </c>
      <c r="F42" s="772" t="s">
        <v>553</v>
      </c>
      <c r="G42" s="768">
        <f>F40</f>
        <v>577648</v>
      </c>
    </row>
    <row r="43" spans="1:7" ht="12" customHeight="1" x14ac:dyDescent="0.2">
      <c r="A43" s="285"/>
      <c r="B43" s="215"/>
      <c r="C43" s="286"/>
      <c r="D43" s="772" t="s">
        <v>552</v>
      </c>
      <c r="E43" s="768">
        <f>E40</f>
        <v>4316418</v>
      </c>
      <c r="F43" s="772" t="s">
        <v>552</v>
      </c>
      <c r="G43" s="768">
        <f>G40</f>
        <v>3819266</v>
      </c>
    </row>
    <row r="44" spans="1:7" ht="12" customHeight="1" x14ac:dyDescent="0.2">
      <c r="A44" s="285"/>
      <c r="B44" s="215"/>
      <c r="C44" s="215"/>
      <c r="D44" s="782" t="s">
        <v>1165</v>
      </c>
      <c r="E44" s="783">
        <f>(E42/E43)</f>
        <v>1.8648796293593436E-2</v>
      </c>
      <c r="F44" s="782" t="s">
        <v>1165</v>
      </c>
      <c r="G44" s="783">
        <f>(G42/G43)</f>
        <v>0.15124581529539968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activeCell="C4" sqref="C4"/>
      <selection pane="bottomLeft" activeCell="A42" sqref="A42:E4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8" t="s">
        <v>1936</v>
      </c>
      <c r="B5" s="2419"/>
      <c r="C5" s="2419"/>
      <c r="D5" s="2419"/>
      <c r="E5" s="2419"/>
    </row>
    <row r="6" spans="1:7" ht="12" customHeight="1" x14ac:dyDescent="0.25">
      <c r="A6" s="1924"/>
      <c r="B6" s="2420" t="str">
        <f>COVER!A17</f>
        <v>Grant Park CUSD 6</v>
      </c>
      <c r="C6" s="2420"/>
      <c r="D6" s="2420"/>
      <c r="E6" s="1925"/>
    </row>
    <row r="7" spans="1:7" ht="11.25" customHeight="1" x14ac:dyDescent="0.25">
      <c r="A7" s="1924"/>
      <c r="B7" s="2421">
        <f>COVER!A13</f>
        <v>32046006026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2099</v>
      </c>
      <c r="C26" s="1935" t="s">
        <v>2099</v>
      </c>
      <c r="D26" s="1938" t="s">
        <v>2099</v>
      </c>
      <c r="E26" s="1937" t="s">
        <v>2120</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2099</v>
      </c>
      <c r="C31" s="1935" t="s">
        <v>2099</v>
      </c>
      <c r="D31" s="1938" t="s">
        <v>2099</v>
      </c>
      <c r="E31" s="1937" t="s">
        <v>2119</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4" sqref="C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Grant Park CUSD 6</v>
      </c>
      <c r="J6" s="2441"/>
    </row>
    <row r="7" spans="1:10" x14ac:dyDescent="0.2">
      <c r="A7" s="2442" t="s">
        <v>1015</v>
      </c>
      <c r="B7" s="2443"/>
      <c r="C7" s="2443"/>
      <c r="D7" s="2443"/>
      <c r="E7" s="2444"/>
      <c r="F7" s="1605"/>
      <c r="G7" s="1594"/>
      <c r="H7" s="1604" t="s">
        <v>431</v>
      </c>
      <c r="I7" s="2445">
        <f>COVER!A13</f>
        <v>32046006026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195987</v>
      </c>
      <c r="F12" s="1633"/>
      <c r="G12" s="1632">
        <f t="shared" ref="G12:G18" si="0">SUM(E12:F12)</f>
        <v>195987</v>
      </c>
      <c r="H12" s="1634">
        <v>202600</v>
      </c>
      <c r="I12" s="1633"/>
      <c r="J12" s="1632">
        <f t="shared" ref="J12:J18" si="1">SUM(H12:I12)</f>
        <v>202600</v>
      </c>
    </row>
    <row r="13" spans="1:10" ht="15" customHeight="1" x14ac:dyDescent="0.2">
      <c r="A13" s="1628">
        <v>2</v>
      </c>
      <c r="B13" s="1629" t="s">
        <v>45</v>
      </c>
      <c r="C13" s="1630"/>
      <c r="D13" s="1631">
        <v>2330</v>
      </c>
      <c r="E13" s="1632">
        <f>'Expenditures 15-22'!K51</f>
        <v>49392</v>
      </c>
      <c r="F13" s="1633"/>
      <c r="G13" s="1632">
        <f t="shared" si="0"/>
        <v>49392</v>
      </c>
      <c r="H13" s="1634">
        <v>51025</v>
      </c>
      <c r="I13" s="1633"/>
      <c r="J13" s="1632">
        <f t="shared" si="1"/>
        <v>51025</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245379</v>
      </c>
      <c r="F19" s="1640">
        <f t="shared" si="2"/>
        <v>0</v>
      </c>
      <c r="G19" s="1640">
        <f t="shared" si="2"/>
        <v>245379</v>
      </c>
      <c r="H19" s="1640">
        <f t="shared" si="2"/>
        <v>253625</v>
      </c>
      <c r="I19" s="1640">
        <f t="shared" si="2"/>
        <v>0</v>
      </c>
      <c r="J19" s="1640">
        <f t="shared" si="2"/>
        <v>253625</v>
      </c>
    </row>
    <row r="20" spans="1:10" ht="25.5" customHeight="1" thickTop="1" x14ac:dyDescent="0.2">
      <c r="A20" s="1628">
        <v>9</v>
      </c>
      <c r="B20" s="2452" t="s">
        <v>2020</v>
      </c>
      <c r="C20" s="2450"/>
      <c r="D20" s="2451"/>
      <c r="E20" s="1641"/>
      <c r="F20" s="1641"/>
      <c r="G20" s="1641"/>
      <c r="H20" s="1641"/>
      <c r="I20" s="1641"/>
      <c r="J20" s="1642">
        <f>IF(AND(G19&gt;0,J19&gt;0),(((J19-G19)/G19)),"Enter Budget Data")</f>
        <v>3.3605157735584541E-2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1894</v>
      </c>
      <c r="G27" s="2453"/>
    </row>
    <row r="28" spans="1:10" ht="28.5" customHeight="1" x14ac:dyDescent="0.2">
      <c r="B28" s="1643"/>
      <c r="C28" s="2455"/>
      <c r="D28" s="2455"/>
      <c r="E28" s="1910"/>
      <c r="F28" s="2455"/>
      <c r="G28" s="2455"/>
    </row>
    <row r="29" spans="1:10" x14ac:dyDescent="0.2">
      <c r="B29" s="1643"/>
      <c r="C29" s="1904" t="s">
        <v>2027</v>
      </c>
      <c r="E29" s="1909"/>
      <c r="F29" s="2454" t="s">
        <v>1895</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2093</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1" sqref="B2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2" t="s">
        <v>2121</v>
      </c>
    </row>
    <row r="6" spans="1:2" x14ac:dyDescent="0.2">
      <c r="A6" s="385"/>
      <c r="B6" t="s">
        <v>2122</v>
      </c>
    </row>
    <row r="7" spans="1:2" x14ac:dyDescent="0.2">
      <c r="A7" s="385"/>
    </row>
    <row r="8" spans="1:2" x14ac:dyDescent="0.2">
      <c r="A8" s="385">
        <v>2</v>
      </c>
      <c r="B8" s="2112" t="s">
        <v>2123</v>
      </c>
    </row>
    <row r="9" spans="1:2" x14ac:dyDescent="0.2">
      <c r="A9" s="386"/>
      <c r="B9" s="12" t="s">
        <v>2124</v>
      </c>
    </row>
    <row r="10" spans="1:2" x14ac:dyDescent="0.2">
      <c r="A10" s="386"/>
      <c r="B10" s="12" t="s">
        <v>2125</v>
      </c>
    </row>
    <row r="11" spans="1:2" x14ac:dyDescent="0.2">
      <c r="A11" s="386"/>
    </row>
    <row r="12" spans="1:2" x14ac:dyDescent="0.2">
      <c r="A12" s="386">
        <v>3</v>
      </c>
      <c r="B12" s="2112" t="s">
        <v>2126</v>
      </c>
    </row>
    <row r="13" spans="1:2" x14ac:dyDescent="0.2">
      <c r="A13" s="386"/>
      <c r="B13" s="12" t="s">
        <v>2127</v>
      </c>
    </row>
    <row r="14" spans="1:2" x14ac:dyDescent="0.2">
      <c r="A14" s="386"/>
    </row>
    <row r="15" spans="1:2" x14ac:dyDescent="0.2">
      <c r="A15" s="386">
        <v>4</v>
      </c>
      <c r="B15" s="2112" t="s">
        <v>2128</v>
      </c>
    </row>
    <row r="16" spans="1:2" x14ac:dyDescent="0.2">
      <c r="A16" s="386"/>
      <c r="B16" s="12" t="s">
        <v>2129</v>
      </c>
    </row>
    <row r="17" spans="1:2" x14ac:dyDescent="0.2">
      <c r="A17" s="386"/>
    </row>
    <row r="18" spans="1:2" x14ac:dyDescent="0.2">
      <c r="A18" s="386">
        <v>5</v>
      </c>
      <c r="B18" s="2112" t="s">
        <v>2130</v>
      </c>
    </row>
    <row r="19" spans="1:2" x14ac:dyDescent="0.2">
      <c r="A19" s="386"/>
      <c r="B19" s="12" t="s">
        <v>2131</v>
      </c>
    </row>
    <row r="20" spans="1:2" x14ac:dyDescent="0.2">
      <c r="A20" s="386"/>
    </row>
    <row r="21" spans="1:2" x14ac:dyDescent="0.2">
      <c r="A21" s="386">
        <v>6</v>
      </c>
      <c r="B21" s="2112" t="s">
        <v>2132</v>
      </c>
    </row>
    <row r="22" spans="1:2" x14ac:dyDescent="0.2">
      <c r="A22" s="386"/>
      <c r="B22" s="12" t="s">
        <v>2133</v>
      </c>
    </row>
    <row r="23" spans="1:2" x14ac:dyDescent="0.2">
      <c r="A23" s="386"/>
      <c r="B23" s="12" t="s">
        <v>2134</v>
      </c>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Grant Park CUSD 6</v>
      </c>
    </row>
    <row r="65" spans="2:2" x14ac:dyDescent="0.2">
      <c r="B65" s="393">
        <f>COVER!A13</f>
        <v>32046006026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1" sqref="B2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1066800</xdr:colOff>
                <xdr:row>3</xdr:row>
                <xdr:rowOff>28575</xdr:rowOff>
              </from>
              <to>
                <xdr:col>0</xdr:col>
                <xdr:colOff>1971675</xdr:colOff>
                <xdr:row>7</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1877</v>
      </c>
      <c r="B1" s="2459"/>
      <c r="C1" s="2459"/>
      <c r="D1" s="2459"/>
      <c r="E1" s="2459"/>
      <c r="F1" s="2460"/>
    </row>
    <row r="2" spans="1:8" ht="39.75" customHeight="1" x14ac:dyDescent="0.2">
      <c r="A2" s="2468" t="s">
        <v>2021</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1876</v>
      </c>
      <c r="B4" s="2475"/>
      <c r="C4" s="2475"/>
      <c r="D4" s="2475"/>
      <c r="E4" s="2475"/>
      <c r="F4" s="2476"/>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4066346</v>
      </c>
      <c r="C6" s="1575">
        <f>'Acct Summary 7-8'!D8</f>
        <v>517999</v>
      </c>
      <c r="D6" s="1575">
        <f>'Acct Summary 7-8'!F8</f>
        <v>299148</v>
      </c>
      <c r="E6" s="1575">
        <f>'Acct Summary 7-8'!I8</f>
        <v>33200</v>
      </c>
      <c r="F6" s="1575">
        <f>SUM(B6:E6)</f>
        <v>4916693</v>
      </c>
    </row>
    <row r="7" spans="1:8" s="1576" customFormat="1" ht="14.25" customHeight="1" thickBot="1" x14ac:dyDescent="0.25">
      <c r="A7" s="1574" t="s">
        <v>1635</v>
      </c>
      <c r="B7" s="1577">
        <f>'Acct Summary 7-8'!C17</f>
        <v>3624927</v>
      </c>
      <c r="C7" s="1577">
        <f>'Acct Summary 7-8'!D17</f>
        <v>467666</v>
      </c>
      <c r="D7" s="1577">
        <f>'Acct Summary 7-8'!F17</f>
        <v>280302</v>
      </c>
      <c r="E7" s="1836"/>
      <c r="F7" s="1575">
        <f>SUM(B7:E7)</f>
        <v>4372895</v>
      </c>
    </row>
    <row r="8" spans="1:8" s="1576" customFormat="1" ht="14.25" thickTop="1" thickBot="1" x14ac:dyDescent="0.25">
      <c r="A8" s="1578" t="s">
        <v>1636</v>
      </c>
      <c r="B8" s="1579">
        <f>(B6-B7)</f>
        <v>441419</v>
      </c>
      <c r="C8" s="1579">
        <f>(C6-C7)</f>
        <v>50333</v>
      </c>
      <c r="D8" s="1579">
        <f>(D6-D7)</f>
        <v>18846</v>
      </c>
      <c r="E8" s="1577">
        <f>(E6-E7)</f>
        <v>33200</v>
      </c>
      <c r="F8" s="1580">
        <f>SUM(F6-F7)</f>
        <v>543798</v>
      </c>
    </row>
    <row r="9" spans="1:8" s="1576" customFormat="1" ht="14.25" thickTop="1" thickBot="1" x14ac:dyDescent="0.25">
      <c r="A9" s="1581" t="s">
        <v>2022</v>
      </c>
      <c r="B9" s="1582">
        <f>'Acct Summary 7-8'!C81</f>
        <v>2489620</v>
      </c>
      <c r="C9" s="1582">
        <f>'Acct Summary 7-8'!D81</f>
        <v>366497</v>
      </c>
      <c r="D9" s="1582">
        <f>'Acct Summary 7-8'!F81</f>
        <v>202251</v>
      </c>
      <c r="E9" s="1582">
        <f>'Acct Summary 7-8'!I81</f>
        <v>239342</v>
      </c>
      <c r="F9" s="1661">
        <f>SUM(B9:E9)</f>
        <v>3297710</v>
      </c>
    </row>
    <row r="10" spans="1:8" ht="16.5" customHeight="1" thickTop="1" x14ac:dyDescent="0.2">
      <c r="A10" s="1583"/>
      <c r="B10" s="1584"/>
      <c r="C10" s="2462" t="str">
        <f>IF(AND(F8&lt;0,F9&gt;=0,ABS(F8*3)&gt;ABS(F9)),A14,IF(AND(F8&lt;0,F9&gt;0,ABS(F8*3)&lt;=ABS(F9)),A15,IF(AND(F8&lt;0,F9&lt;0),A14,IF(F9=0,A17,A16))))</f>
        <v>Balanced - no deficit reduction plan is required.</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1950</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1889</v>
      </c>
      <c r="D11" s="2483"/>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1913</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2023</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Grant Park CUSD 6</v>
      </c>
      <c r="B7" s="2502"/>
      <c r="C7" s="2502"/>
      <c r="D7" s="2514"/>
      <c r="E7" s="2515">
        <f>COVER!A13</f>
        <v>32046006026</v>
      </c>
      <c r="F7" s="2516"/>
      <c r="G7" s="2517" t="str">
        <f>COVER!T23</f>
        <v>065.018319</v>
      </c>
      <c r="H7" s="2518"/>
      <c r="I7" s="2518"/>
      <c r="J7" s="2518"/>
      <c r="K7" s="2518"/>
      <c r="L7" s="251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Dr. John Palan</v>
      </c>
      <c r="B10" s="2499"/>
      <c r="C10" s="2499"/>
      <c r="D10" s="2499"/>
      <c r="E10" s="2499"/>
      <c r="F10" s="2500"/>
      <c r="G10" s="2489" t="str">
        <f>COVER!T17</f>
        <v>228 E MAIN ST</v>
      </c>
      <c r="H10" s="2491"/>
      <c r="I10" s="2491"/>
      <c r="J10" s="2491"/>
      <c r="K10" s="2491"/>
      <c r="L10" s="2504"/>
    </row>
    <row r="11" spans="1:29" ht="13.5" customHeight="1" x14ac:dyDescent="0.2">
      <c r="A11" s="2007" t="s">
        <v>1907</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1906</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1908</v>
      </c>
      <c r="H13" s="1952"/>
      <c r="I13" s="2509" t="str">
        <f>COVER!T25</f>
        <v>admin@russleigh.com</v>
      </c>
      <c r="J13" s="2510"/>
      <c r="K13" s="2510"/>
      <c r="L13" s="2511"/>
    </row>
    <row r="14" spans="1:29" ht="13.5" customHeight="1" x14ac:dyDescent="0.2">
      <c r="A14" s="2489" t="str">
        <f>COVER!A19</f>
        <v>421 ESSON FARM ROAD</v>
      </c>
      <c r="B14" s="2490"/>
      <c r="C14" s="2490"/>
      <c r="D14" s="2490"/>
      <c r="E14" s="2000">
        <v>0</v>
      </c>
      <c r="F14" s="1293"/>
      <c r="G14" s="2012" t="s">
        <v>1386</v>
      </c>
      <c r="H14" s="1279"/>
      <c r="I14" s="1279"/>
      <c r="J14" s="1279"/>
      <c r="K14" s="1279"/>
      <c r="L14" s="1951"/>
    </row>
    <row r="15" spans="1:29" ht="13.5" customHeight="1" x14ac:dyDescent="0.2">
      <c r="A15" s="2489" t="str">
        <f>COVER!A21</f>
        <v>GRANT PARK</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60940</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Grant Park CUSD 6</v>
      </c>
      <c r="B1" s="2524"/>
      <c r="C1" s="2524"/>
      <c r="D1" s="2524"/>
    </row>
    <row r="2" spans="1:11" s="2006" customFormat="1" ht="12.75" x14ac:dyDescent="0.2">
      <c r="A2" s="2525">
        <f>'Single Audit Cover'!E7</f>
        <v>32046006026</v>
      </c>
      <c r="B2" s="2526"/>
      <c r="C2" s="2526"/>
      <c r="D2" s="2526"/>
    </row>
    <row r="3" spans="1:11" s="2006" customFormat="1" ht="12.75" x14ac:dyDescent="0.2">
      <c r="A3" s="2523" t="s">
        <v>1898</v>
      </c>
      <c r="B3" s="2524"/>
      <c r="C3" s="2524"/>
      <c r="D3" s="2524"/>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J30" sqref="J3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Grant Park CUSD 6</v>
      </c>
      <c r="B1" s="2529"/>
      <c r="C1" s="2529"/>
      <c r="D1" s="2529"/>
      <c r="E1" s="2529"/>
    </row>
    <row r="2" spans="1:5" x14ac:dyDescent="0.2">
      <c r="A2" s="2530">
        <f>'Single Audit Cover'!E7</f>
        <v>32046006026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287227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287227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287227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287227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Grant Park CUSD 6</v>
      </c>
      <c r="B1" s="2543"/>
      <c r="C1" s="2543"/>
      <c r="D1" s="2543"/>
      <c r="E1" s="1411"/>
    </row>
    <row r="2" spans="1:7" ht="13.5" customHeight="1" x14ac:dyDescent="0.2">
      <c r="A2" s="2544">
        <f>'Single Audit Cover'!E7</f>
        <v>32046006026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Grant Park CUSD 6</v>
      </c>
      <c r="C1" s="2551"/>
      <c r="D1" s="2551"/>
      <c r="E1" s="2551"/>
      <c r="F1" s="2551"/>
      <c r="G1" s="2551"/>
      <c r="H1" s="2551"/>
      <c r="I1" s="2551"/>
      <c r="J1" s="2551"/>
      <c r="K1" s="2551"/>
      <c r="L1" s="2551"/>
      <c r="M1" s="2551"/>
    </row>
    <row r="2" spans="2:14" ht="15" x14ac:dyDescent="0.2">
      <c r="B2" s="2552">
        <f>'Single Audit Cover'!E7</f>
        <v>32046006026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Grant Park CUSD 6</v>
      </c>
      <c r="C1" s="2567"/>
      <c r="D1" s="2567"/>
      <c r="E1" s="2567"/>
      <c r="F1" s="2567"/>
      <c r="G1" s="2567"/>
      <c r="H1" s="2567"/>
      <c r="I1" s="2567"/>
      <c r="J1" s="1438"/>
    </row>
    <row r="2" spans="2:10" s="1350" customFormat="1" ht="12.75" customHeight="1" x14ac:dyDescent="0.2">
      <c r="B2" s="2568">
        <f>'Single Audit Cover'!E7</f>
        <v>32046006026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2078</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2079</v>
      </c>
      <c r="D43" s="2556"/>
      <c r="E43" s="2556"/>
      <c r="F43" s="2557"/>
      <c r="G43" s="2558">
        <f>SUM(G38:I42)</f>
        <v>0</v>
      </c>
      <c r="H43" s="2558"/>
      <c r="I43" s="2558"/>
    </row>
    <row r="44" spans="2:9" ht="12.75" customHeight="1" x14ac:dyDescent="0.2"/>
    <row r="45" spans="2:9" ht="12.75" customHeight="1" x14ac:dyDescent="0.2">
      <c r="B45" s="1430" t="s">
        <v>2080</v>
      </c>
      <c r="D45" s="2559">
        <v>0</v>
      </c>
      <c r="E45" s="256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Grant Park CUSD 6</v>
      </c>
      <c r="C1" s="2566"/>
      <c r="D1" s="2566"/>
      <c r="E1" s="2566"/>
      <c r="F1" s="2566"/>
      <c r="G1" s="2566"/>
      <c r="H1" s="2566"/>
      <c r="I1" s="2566"/>
      <c r="J1" s="2566"/>
      <c r="K1" s="2566"/>
      <c r="L1" s="1471"/>
      <c r="M1" s="1471"/>
    </row>
    <row r="2" spans="1:13" ht="12" customHeight="1" x14ac:dyDescent="0.2">
      <c r="B2" s="2568">
        <f>'Single Audit Cover'!E7</f>
        <v>32046006026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Grant Park CUSD 6</v>
      </c>
      <c r="C1" s="2588"/>
      <c r="D1" s="2588"/>
      <c r="E1" s="2588"/>
      <c r="F1" s="2588"/>
      <c r="G1" s="2588"/>
      <c r="H1" s="2588"/>
      <c r="I1" s="2588"/>
      <c r="J1" s="2588"/>
      <c r="K1" s="2588"/>
      <c r="L1" s="1490"/>
    </row>
    <row r="2" spans="1:12" ht="12.75" customHeight="1" x14ac:dyDescent="0.2">
      <c r="B2" s="2589">
        <f>'Single Audit Cover'!E7</f>
        <v>32046006026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Grant Park CUSD 6</v>
      </c>
      <c r="C1" s="2566"/>
      <c r="D1" s="2566"/>
      <c r="E1" s="1500"/>
    </row>
    <row r="2" spans="2:5" s="1370" customFormat="1" ht="12.75" customHeight="1" x14ac:dyDescent="0.2">
      <c r="B2" s="2568">
        <f>'Single Audit Cover'!E7</f>
        <v>32046006026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Grant Park CUSD 6</v>
      </c>
      <c r="C1" s="2566"/>
      <c r="D1" s="2566"/>
      <c r="E1" s="2566"/>
      <c r="F1" s="1490"/>
      <c r="G1" s="1490"/>
      <c r="H1" s="1490"/>
      <c r="I1" s="1490"/>
      <c r="J1" s="1490"/>
      <c r="K1" s="1490"/>
      <c r="L1" s="1490"/>
    </row>
    <row r="2" spans="2:12" ht="13.5" customHeight="1" x14ac:dyDescent="0.2">
      <c r="B2" s="2568">
        <f>'Single Audit Cover'!E7</f>
        <v>32046006026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32046006026</v>
      </c>
    </row>
    <row r="3" spans="1:2" x14ac:dyDescent="0.2">
      <c r="A3" t="s">
        <v>1110</v>
      </c>
      <c r="B3" s="1221" t="str">
        <f>COVER!A15</f>
        <v>KANKAKEE</v>
      </c>
    </row>
    <row r="4" spans="1:2" x14ac:dyDescent="0.2">
      <c r="A4" t="s">
        <v>1166</v>
      </c>
      <c r="B4" s="1221" t="str">
        <f>COVER!A17</f>
        <v>Grant Park CUSD 6</v>
      </c>
    </row>
    <row r="5" spans="1:2" x14ac:dyDescent="0.2">
      <c r="A5" t="s">
        <v>799</v>
      </c>
      <c r="B5" s="1221" t="str">
        <f>COVER!A38</f>
        <v>Dr. John Palan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38718</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2402413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2489620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2478485</v>
      </c>
      <c r="D92" s="13" t="str">
        <f t="shared" si="0"/>
        <v>Error?</v>
      </c>
    </row>
    <row r="93" spans="1:4" x14ac:dyDescent="0.2">
      <c r="A93" s="54">
        <v>32</v>
      </c>
      <c r="B93" s="1221">
        <f>'Assets-Liab 5-6'!C41</f>
        <v>2489620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356984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366497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366497</v>
      </c>
      <c r="D123" s="13" t="str">
        <f t="shared" si="0"/>
        <v>Error?</v>
      </c>
    </row>
    <row r="124" spans="1:4" x14ac:dyDescent="0.2">
      <c r="A124" s="54">
        <v>63</v>
      </c>
      <c r="B124" s="1221">
        <f>'Assets-Liab 5-6'!D41</f>
        <v>366497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140081</v>
      </c>
      <c r="D129" s="13" t="str">
        <f t="shared" si="1"/>
        <v>Error?</v>
      </c>
    </row>
    <row r="130" spans="1:4" x14ac:dyDescent="0.2">
      <c r="A130" s="54">
        <v>69</v>
      </c>
      <c r="B130" s="1221">
        <f>'Assets-Liab 5-6'!E12</f>
        <v>0</v>
      </c>
      <c r="D130" s="13" t="str">
        <f t="shared" si="1"/>
        <v>Error?</v>
      </c>
    </row>
    <row r="131" spans="1:4" x14ac:dyDescent="0.2">
      <c r="A131" s="54">
        <v>70</v>
      </c>
      <c r="B131" s="1221">
        <f>'Assets-Liab 5-6'!E13</f>
        <v>140976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140976</v>
      </c>
      <c r="D140" s="13" t="str">
        <f t="shared" si="1"/>
        <v>Error?</v>
      </c>
    </row>
    <row r="141" spans="1:4" x14ac:dyDescent="0.2">
      <c r="A141" s="54">
        <v>80</v>
      </c>
      <c r="B141" s="1221">
        <f>'Assets-Liab 5-6'!E41</f>
        <v>140976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119320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202251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202251</v>
      </c>
      <c r="D170" s="13" t="str">
        <f t="shared" si="1"/>
        <v>Error?</v>
      </c>
    </row>
    <row r="171" spans="1:4" x14ac:dyDescent="0.2">
      <c r="A171" s="54">
        <v>110</v>
      </c>
      <c r="B171" s="1221">
        <f>'Assets-Liab 5-6'!F41</f>
        <v>202251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74794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79729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79729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87193</v>
      </c>
      <c r="D273" s="13" t="str">
        <f t="shared" si="3"/>
        <v>Error?</v>
      </c>
    </row>
    <row r="274" spans="1:4" x14ac:dyDescent="0.2">
      <c r="A274" s="54">
        <v>213</v>
      </c>
      <c r="B274" s="1221">
        <f>'Assets-Liab 5-6'!M17</f>
        <v>11069463</v>
      </c>
      <c r="D274" s="13" t="str">
        <f t="shared" si="3"/>
        <v>Error?</v>
      </c>
    </row>
    <row r="275" spans="1:4" x14ac:dyDescent="0.2">
      <c r="A275" s="54">
        <v>214</v>
      </c>
      <c r="B275" s="1221">
        <f>'Assets-Liab 5-6'!M18</f>
        <v>195598</v>
      </c>
      <c r="D275" s="13" t="str">
        <f t="shared" si="3"/>
        <v>Error?</v>
      </c>
    </row>
    <row r="276" spans="1:4" x14ac:dyDescent="0.2">
      <c r="A276" s="54">
        <v>215</v>
      </c>
      <c r="B276" s="1221">
        <f>'Assets-Liab 5-6'!M19</f>
        <v>2588201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13940455</v>
      </c>
      <c r="C279" s="13" t="s">
        <v>653</v>
      </c>
      <c r="D279" s="13" t="str">
        <f t="shared" si="3"/>
        <v>Error?</v>
      </c>
    </row>
    <row r="280" spans="1:4" x14ac:dyDescent="0.2">
      <c r="A280" s="54">
        <v>219</v>
      </c>
      <c r="B280" s="1221">
        <f>'Assets-Liab 5-6'!M40</f>
        <v>13940455</v>
      </c>
      <c r="D280" s="13" t="str">
        <f t="shared" si="3"/>
        <v>Error?</v>
      </c>
    </row>
    <row r="281" spans="1:4" x14ac:dyDescent="0.2">
      <c r="A281" s="54">
        <v>220</v>
      </c>
      <c r="B281" s="1221">
        <f>'Assets-Liab 5-6'!M41</f>
        <v>13940455</v>
      </c>
      <c r="C281" s="13" t="s">
        <v>653</v>
      </c>
      <c r="D281" s="13" t="str">
        <f t="shared" si="3"/>
        <v>Error?</v>
      </c>
    </row>
    <row r="282" spans="1:4" x14ac:dyDescent="0.2">
      <c r="A282" s="54">
        <v>221</v>
      </c>
      <c r="B282" s="1221">
        <f>'Assets-Liab 5-6'!N21</f>
        <v>140976</v>
      </c>
      <c r="D282" s="13" t="str">
        <f t="shared" si="3"/>
        <v>Error?</v>
      </c>
    </row>
    <row r="283" spans="1:4" x14ac:dyDescent="0.2">
      <c r="A283" s="54">
        <v>222</v>
      </c>
      <c r="B283" s="1221">
        <f>'Assets-Liab 5-6'!N22</f>
        <v>1974024</v>
      </c>
      <c r="D283" s="13" t="str">
        <f t="shared" si="3"/>
        <v>Error?</v>
      </c>
    </row>
    <row r="284" spans="1:4" x14ac:dyDescent="0.2">
      <c r="A284" s="54">
        <v>223</v>
      </c>
      <c r="B284" s="1221">
        <f>'Assets-Liab 5-6'!N23</f>
        <v>2115000</v>
      </c>
      <c r="C284" s="13" t="s">
        <v>653</v>
      </c>
      <c r="D284" s="13" t="str">
        <f t="shared" si="3"/>
        <v>Error?</v>
      </c>
    </row>
    <row r="285" spans="1:4" x14ac:dyDescent="0.2">
      <c r="A285" s="54">
        <v>224</v>
      </c>
      <c r="B285" s="1221">
        <f>'Assets-Liab 5-6'!N36</f>
        <v>2115000</v>
      </c>
      <c r="D285" s="13" t="str">
        <f t="shared" si="3"/>
        <v>Error?</v>
      </c>
    </row>
    <row r="286" spans="1:4" x14ac:dyDescent="0.2">
      <c r="A286" s="82">
        <v>225</v>
      </c>
      <c r="D286" s="13" t="str">
        <f t="shared" si="3"/>
        <v>OK</v>
      </c>
    </row>
    <row r="287" spans="1:4" x14ac:dyDescent="0.2">
      <c r="A287" s="54">
        <v>226</v>
      </c>
      <c r="B287" s="1221">
        <f>'Assets-Liab 5-6'!N37</f>
        <v>2115000</v>
      </c>
      <c r="C287" s="13" t="s">
        <v>653</v>
      </c>
      <c r="D287" s="13" t="str">
        <f t="shared" si="3"/>
        <v>Error?</v>
      </c>
    </row>
    <row r="288" spans="1:4" x14ac:dyDescent="0.2">
      <c r="A288" s="54">
        <v>227</v>
      </c>
      <c r="B288" s="1221">
        <f>'Assets-Liab 5-6'!N41</f>
        <v>2115000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1335148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199450</v>
      </c>
      <c r="D718" s="13" t="str">
        <f t="shared" si="10"/>
        <v>Error?</v>
      </c>
    </row>
    <row r="719" spans="1:4" x14ac:dyDescent="0.2">
      <c r="A719" s="54">
        <v>658</v>
      </c>
      <c r="B719" s="1221">
        <f>'Expenditures 15-22'!C15</f>
        <v>740</v>
      </c>
      <c r="D719" s="13" t="str">
        <f t="shared" si="10"/>
        <v>Error?</v>
      </c>
    </row>
    <row r="720" spans="1:4" x14ac:dyDescent="0.2">
      <c r="A720" s="54">
        <v>659</v>
      </c>
      <c r="B720" s="1221">
        <f>'Expenditures 15-22'!C33</f>
        <v>1839047</v>
      </c>
      <c r="C720" s="13" t="s">
        <v>653</v>
      </c>
      <c r="D720" s="13" t="str">
        <f t="shared" si="10"/>
        <v>Error?</v>
      </c>
    </row>
    <row r="721" spans="1:4" x14ac:dyDescent="0.2">
      <c r="A721" s="54">
        <v>660</v>
      </c>
      <c r="B721" s="1221">
        <f>'Expenditures 15-22'!C36</f>
        <v>33044</v>
      </c>
      <c r="D721" s="13" t="str">
        <f t="shared" si="10"/>
        <v>Error?</v>
      </c>
    </row>
    <row r="722" spans="1:4" x14ac:dyDescent="0.2">
      <c r="A722" s="54">
        <v>661</v>
      </c>
      <c r="B722" s="1221">
        <f>'Expenditures 15-22'!C37</f>
        <v>26749</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59793</v>
      </c>
      <c r="C727" s="13" t="s">
        <v>653</v>
      </c>
      <c r="D727" s="13" t="str">
        <f t="shared" si="10"/>
        <v>Error?</v>
      </c>
    </row>
    <row r="728" spans="1:4" x14ac:dyDescent="0.2">
      <c r="A728" s="54">
        <v>667</v>
      </c>
      <c r="B728" s="1221">
        <f>'Expenditures 15-22'!C44</f>
        <v>4407</v>
      </c>
      <c r="D728" s="13" t="str">
        <f t="shared" si="10"/>
        <v>Error?</v>
      </c>
    </row>
    <row r="729" spans="1:4" x14ac:dyDescent="0.2">
      <c r="A729" s="54">
        <v>668</v>
      </c>
      <c r="B729" s="1221">
        <f>'Expenditures 15-22'!C45</f>
        <v>68146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72553</v>
      </c>
      <c r="C731" s="13" t="s">
        <v>653</v>
      </c>
      <c r="D731" s="13" t="str">
        <f t="shared" si="10"/>
        <v>Error?</v>
      </c>
    </row>
    <row r="732" spans="1:4" x14ac:dyDescent="0.2">
      <c r="A732" s="54">
        <v>671</v>
      </c>
      <c r="B732" s="1221">
        <f>'Expenditures 15-22'!C49</f>
        <v>1358</v>
      </c>
      <c r="D732" s="13" t="str">
        <f t="shared" si="10"/>
        <v>Error?</v>
      </c>
    </row>
    <row r="733" spans="1:4" x14ac:dyDescent="0.2">
      <c r="A733" s="54">
        <v>672</v>
      </c>
      <c r="B733" s="1221">
        <f>'Expenditures 15-22'!C50</f>
        <v>183677</v>
      </c>
      <c r="D733" s="13" t="str">
        <f t="shared" si="10"/>
        <v>Error?</v>
      </c>
    </row>
    <row r="734" spans="1:4" x14ac:dyDescent="0.2">
      <c r="A734" s="54">
        <v>673</v>
      </c>
      <c r="B734" s="1221">
        <f>'Expenditures 15-22'!C53</f>
        <v>233165</v>
      </c>
      <c r="C734" s="13" t="s">
        <v>653</v>
      </c>
      <c r="D734" s="13" t="str">
        <f t="shared" si="10"/>
        <v>Error?</v>
      </c>
    </row>
    <row r="735" spans="1:4" x14ac:dyDescent="0.2">
      <c r="A735" s="54">
        <v>674</v>
      </c>
      <c r="B735" s="1221">
        <f>'Expenditures 15-22'!C55</f>
        <v>363055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363055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51981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99422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151403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879969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2719016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277785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4019</v>
      </c>
      <c r="D776" s="13" t="str">
        <f t="shared" si="11"/>
        <v>Error?</v>
      </c>
    </row>
    <row r="777" spans="1:4" x14ac:dyDescent="0.2">
      <c r="A777" s="54">
        <v>716</v>
      </c>
      <c r="B777" s="1221">
        <f>'Expenditures 15-22'!D15</f>
        <v>12</v>
      </c>
      <c r="D777" s="13" t="str">
        <f t="shared" si="11"/>
        <v>Error?</v>
      </c>
    </row>
    <row r="778" spans="1:4" x14ac:dyDescent="0.2">
      <c r="A778" s="54">
        <v>717</v>
      </c>
      <c r="B778" s="1221">
        <f>'Expenditures 15-22'!D33</f>
        <v>327778</v>
      </c>
      <c r="C778" s="13" t="s">
        <v>653</v>
      </c>
      <c r="D778" s="13" t="str">
        <f t="shared" si="11"/>
        <v>Error?</v>
      </c>
    </row>
    <row r="779" spans="1:4" x14ac:dyDescent="0.2">
      <c r="A779" s="54">
        <v>718</v>
      </c>
      <c r="B779" s="1221">
        <f>'Expenditures 15-22'!D36</f>
        <v>507</v>
      </c>
      <c r="D779" s="13" t="str">
        <f t="shared" si="11"/>
        <v>Error?</v>
      </c>
    </row>
    <row r="780" spans="1:4" x14ac:dyDescent="0.2">
      <c r="A780" s="54">
        <v>719</v>
      </c>
      <c r="B780" s="1221">
        <f>'Expenditures 15-22'!D37</f>
        <v>3583</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4090</v>
      </c>
      <c r="C785" s="13" t="s">
        <v>653</v>
      </c>
      <c r="D785" s="13" t="str">
        <f t="shared" si="11"/>
        <v>Error?</v>
      </c>
    </row>
    <row r="786" spans="1:4" x14ac:dyDescent="0.2">
      <c r="A786" s="54">
        <v>725</v>
      </c>
      <c r="B786" s="1221">
        <f>'Expenditures 15-22'!D44</f>
        <v>62</v>
      </c>
      <c r="D786" s="13" t="str">
        <f t="shared" si="11"/>
        <v>Error?</v>
      </c>
    </row>
    <row r="787" spans="1:4" x14ac:dyDescent="0.2">
      <c r="A787" s="54">
        <v>726</v>
      </c>
      <c r="B787" s="1221">
        <f>'Expenditures 15-22'!D45</f>
        <v>8527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8589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6377</v>
      </c>
      <c r="D791" s="13" t="str">
        <f t="shared" si="11"/>
        <v>Error?</v>
      </c>
    </row>
    <row r="792" spans="1:4" x14ac:dyDescent="0.2">
      <c r="A792" s="54">
        <v>731</v>
      </c>
      <c r="B792" s="1221">
        <f>'Expenditures 15-22'!D53</f>
        <v>7613</v>
      </c>
      <c r="C792" s="13" t="s">
        <v>653</v>
      </c>
      <c r="D792" s="13" t="str">
        <f t="shared" si="11"/>
        <v>Error?</v>
      </c>
    </row>
    <row r="793" spans="1:4" x14ac:dyDescent="0.2">
      <c r="A793" s="54">
        <v>732</v>
      </c>
      <c r="B793" s="1221">
        <f>'Expenditures 15-22'!D55</f>
        <v>65094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65094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17228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796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18024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103410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431188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17973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4881</v>
      </c>
      <c r="D833" s="13" t="str">
        <f t="shared" si="12"/>
        <v>Error?</v>
      </c>
    </row>
    <row r="834" spans="1:4" x14ac:dyDescent="0.2">
      <c r="A834" s="54">
        <v>773</v>
      </c>
      <c r="B834" s="1221">
        <f>'Expenditures 15-22'!E14</f>
        <v>24026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129408</v>
      </c>
      <c r="C836" s="13" t="s">
        <v>653</v>
      </c>
      <c r="D836" s="13" t="str">
        <f t="shared" si="12"/>
        <v>Error?</v>
      </c>
    </row>
    <row r="837" spans="1:4" x14ac:dyDescent="0.2">
      <c r="A837" s="54">
        <v>776</v>
      </c>
      <c r="B837" s="1221">
        <f>'Expenditures 15-22'!E36</f>
        <v>436</v>
      </c>
      <c r="D837" s="13" t="str">
        <f t="shared" si="12"/>
        <v>Error?</v>
      </c>
    </row>
    <row r="838" spans="1:4" x14ac:dyDescent="0.2">
      <c r="A838" s="54">
        <v>777</v>
      </c>
      <c r="B838" s="1221">
        <f>'Expenditures 15-22'!E37</f>
        <v>180</v>
      </c>
      <c r="D838" s="13" t="str">
        <f t="shared" si="12"/>
        <v>Error?</v>
      </c>
    </row>
    <row r="839" spans="1:4" x14ac:dyDescent="0.2">
      <c r="A839" s="54">
        <v>778</v>
      </c>
      <c r="B839" s="1221">
        <f>'Expenditures 15-22'!E38</f>
        <v>3888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22100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26604</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85</v>
      </c>
      <c r="D845" s="13" t="str">
        <f t="shared" si="12"/>
        <v>Error?</v>
      </c>
    </row>
    <row r="846" spans="1:4" x14ac:dyDescent="0.2">
      <c r="A846" s="54">
        <v>785</v>
      </c>
      <c r="B846" s="1221">
        <f>'Expenditures 15-22'!E46</f>
        <v>1848</v>
      </c>
      <c r="D846" s="13" t="str">
        <f t="shared" si="12"/>
        <v>Error?</v>
      </c>
    </row>
    <row r="847" spans="1:4" x14ac:dyDescent="0.2">
      <c r="A847" s="54">
        <v>786</v>
      </c>
      <c r="B847" s="1221">
        <f>'Expenditures 15-22'!E47</f>
        <v>1933</v>
      </c>
      <c r="C847" s="13" t="s">
        <v>653</v>
      </c>
      <c r="D847" s="13" t="str">
        <f t="shared" si="12"/>
        <v>Error?</v>
      </c>
    </row>
    <row r="848" spans="1:4" x14ac:dyDescent="0.2">
      <c r="A848" s="54">
        <v>787</v>
      </c>
      <c r="B848" s="1221">
        <f>'Expenditures 15-22'!E49</f>
        <v>25789</v>
      </c>
      <c r="D848" s="13" t="str">
        <f t="shared" si="12"/>
        <v>Error?</v>
      </c>
    </row>
    <row r="849" spans="1:4" x14ac:dyDescent="0.2">
      <c r="A849" s="54">
        <v>788</v>
      </c>
      <c r="B849" s="1221">
        <f>'Expenditures 15-22'!E50</f>
        <v>2609</v>
      </c>
      <c r="D849" s="13" t="str">
        <f t="shared" si="12"/>
        <v>Error?</v>
      </c>
    </row>
    <row r="850" spans="1:4" x14ac:dyDescent="0.2">
      <c r="A850" s="54">
        <v>789</v>
      </c>
      <c r="B850" s="1221">
        <f>'Expenditures 15-22'!E53</f>
        <v>28398</v>
      </c>
      <c r="C850" s="13" t="s">
        <v>653</v>
      </c>
      <c r="D850" s="13" t="str">
        <f t="shared" si="12"/>
        <v>Error?</v>
      </c>
    </row>
    <row r="851" spans="1:4" x14ac:dyDescent="0.2">
      <c r="A851" s="54">
        <v>790</v>
      </c>
      <c r="B851" s="1221">
        <f>'Expenditures 15-22'!E55</f>
        <v>34663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34663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607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6900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7507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99105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228513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41631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9672</v>
      </c>
      <c r="D891" s="13" t="str">
        <f t="shared" si="12"/>
        <v>Error?</v>
      </c>
    </row>
    <row r="892" spans="1:4" x14ac:dyDescent="0.2">
      <c r="A892" s="54">
        <v>831</v>
      </c>
      <c r="B892" s="1221">
        <f>'Expenditures 15-22'!F14</f>
        <v>11968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80897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644</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644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1187</v>
      </c>
      <c r="C905" s="13" t="s">
        <v>653</v>
      </c>
      <c r="D905" s="13" t="str">
        <f t="shared" si="13"/>
        <v>Error?</v>
      </c>
    </row>
    <row r="906" spans="1:4" x14ac:dyDescent="0.2">
      <c r="A906" s="54">
        <v>845</v>
      </c>
      <c r="B906" s="1221">
        <f>'Expenditures 15-22'!F49</f>
        <v>2758</v>
      </c>
      <c r="D906" s="13" t="str">
        <f t="shared" si="13"/>
        <v>Error?</v>
      </c>
    </row>
    <row r="907" spans="1:4" x14ac:dyDescent="0.2">
      <c r="A907" s="54">
        <v>846</v>
      </c>
      <c r="B907" s="1221">
        <f>'Expenditures 15-22'!F50</f>
        <v>1614</v>
      </c>
      <c r="D907" s="13" t="str">
        <f t="shared" si="13"/>
        <v>Error?</v>
      </c>
    </row>
    <row r="908" spans="1:4" x14ac:dyDescent="0.2">
      <c r="A908" s="54">
        <v>847</v>
      </c>
      <c r="B908" s="1221">
        <f>'Expenditures 15-22'!F53</f>
        <v>4398</v>
      </c>
      <c r="C908" s="13" t="s">
        <v>653</v>
      </c>
      <c r="D908" s="13" t="str">
        <f t="shared" si="13"/>
        <v>Error?</v>
      </c>
    </row>
    <row r="909" spans="1:4" x14ac:dyDescent="0.2">
      <c r="A909" s="54">
        <v>848</v>
      </c>
      <c r="B909" s="1221">
        <f>'Expenditures 15-22'!F55</f>
        <v>2895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2895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2047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55997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58044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67168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148065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2000</v>
      </c>
      <c r="D949" s="13" t="str">
        <f t="shared" si="13"/>
        <v>Error?</v>
      </c>
    </row>
    <row r="950" spans="1:4" x14ac:dyDescent="0.2">
      <c r="A950" s="54">
        <v>889</v>
      </c>
      <c r="B950" s="1221">
        <f>'Expenditures 15-22'!G14</f>
        <v>6133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9532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9532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250</v>
      </c>
      <c r="D1007" s="13" t="str">
        <f t="shared" si="14"/>
        <v>Error?</v>
      </c>
    </row>
    <row r="1008" spans="1:4" x14ac:dyDescent="0.2">
      <c r="A1008" s="54">
        <v>947</v>
      </c>
      <c r="B1008" s="1221">
        <f>'Expenditures 15-22'!H14</f>
        <v>10318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10913</v>
      </c>
      <c r="C1010" s="13" t="s">
        <v>653</v>
      </c>
      <c r="D1010" s="13" t="str">
        <f t="shared" si="14"/>
        <v>Error?</v>
      </c>
    </row>
    <row r="1011" spans="1:4" x14ac:dyDescent="0.2">
      <c r="A1011" s="54">
        <v>950</v>
      </c>
      <c r="B1011" s="1221">
        <f>'Expenditures 15-22'!H36</f>
        <v>60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60</v>
      </c>
      <c r="C1017" s="13" t="s">
        <v>653</v>
      </c>
      <c r="D1017" s="13" t="str">
        <f t="shared" si="14"/>
        <v>Error?</v>
      </c>
    </row>
    <row r="1018" spans="1:4" x14ac:dyDescent="0.2">
      <c r="A1018" s="54">
        <v>957</v>
      </c>
      <c r="B1018" s="1221">
        <f>'Expenditures 15-22'!H44</f>
        <v>1136</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1136</v>
      </c>
      <c r="C1021" s="13" t="s">
        <v>653</v>
      </c>
      <c r="D1021" s="13" t="str">
        <f t="shared" si="14"/>
        <v>Error?</v>
      </c>
    </row>
    <row r="1022" spans="1:4" x14ac:dyDescent="0.2">
      <c r="A1022" s="54">
        <v>961</v>
      </c>
      <c r="B1022" s="1221">
        <f>'Expenditures 15-22'!H49</f>
        <v>2895</v>
      </c>
      <c r="D1022" s="13" t="str">
        <f t="shared" si="14"/>
        <v>Error?</v>
      </c>
    </row>
    <row r="1023" spans="1:4" x14ac:dyDescent="0.2">
      <c r="A1023" s="54">
        <v>962</v>
      </c>
      <c r="B1023" s="1221">
        <f>'Expenditures 15-22'!H50</f>
        <v>1710</v>
      </c>
      <c r="D1023" s="13" t="str">
        <f t="shared" ref="D1023:D1086" si="15">IF(ISBLANK(B1023),"OK",IF(A1023-B1023=0,"OK","Error?"))</f>
        <v>Error?</v>
      </c>
    </row>
    <row r="1024" spans="1:4" x14ac:dyDescent="0.2">
      <c r="A1024" s="54">
        <v>963</v>
      </c>
      <c r="B1024" s="1221">
        <f>'Expenditures 15-22'!H53</f>
        <v>4605</v>
      </c>
      <c r="C1024" s="13" t="s">
        <v>653</v>
      </c>
      <c r="D1024" s="13" t="str">
        <f t="shared" si="15"/>
        <v>Error?</v>
      </c>
    </row>
    <row r="1025" spans="1:4" x14ac:dyDescent="0.2">
      <c r="A1025" s="54">
        <v>964</v>
      </c>
      <c r="B1025" s="1221">
        <f>'Expenditures 15-22'!H55</f>
        <v>835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835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789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789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7425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70275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88613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1672637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16803</v>
      </c>
      <c r="C1105" s="13" t="s">
        <v>653</v>
      </c>
      <c r="D1105" s="13" t="str">
        <f t="shared" si="16"/>
        <v>Error?</v>
      </c>
    </row>
    <row r="1106" spans="1:4" x14ac:dyDescent="0.2">
      <c r="A1106" s="54">
        <v>1045</v>
      </c>
      <c r="B1106" s="1221">
        <f>'Expenditures 15-22'!K14</f>
        <v>255914</v>
      </c>
      <c r="C1106" s="13" t="s">
        <v>653</v>
      </c>
      <c r="D1106" s="13" t="str">
        <f t="shared" si="16"/>
        <v>Error?</v>
      </c>
    </row>
    <row r="1107" spans="1:4" x14ac:dyDescent="0.2">
      <c r="A1107" s="54">
        <v>1046</v>
      </c>
      <c r="B1107" s="1221">
        <f>'Expenditures 15-22'!K15</f>
        <v>752</v>
      </c>
      <c r="C1107" s="13" t="s">
        <v>653</v>
      </c>
      <c r="D1107" s="13" t="str">
        <f t="shared" si="16"/>
        <v>Error?</v>
      </c>
    </row>
    <row r="1108" spans="1:4" x14ac:dyDescent="0.2">
      <c r="A1108" s="54">
        <v>1047</v>
      </c>
      <c r="B1108" s="1221">
        <f>'Expenditures 15-22'!K33</f>
        <v>2397575</v>
      </c>
      <c r="C1108" s="13" t="s">
        <v>653</v>
      </c>
      <c r="D1108" s="13" t="str">
        <f t="shared" si="16"/>
        <v>Error?</v>
      </c>
    </row>
    <row r="1109" spans="1:4" x14ac:dyDescent="0.2">
      <c r="A1109" s="54">
        <v>1048</v>
      </c>
      <c r="B1109" s="1221">
        <f>'Expenditures 15-22'!K36</f>
        <v>34047</v>
      </c>
      <c r="C1109" s="13" t="s">
        <v>653</v>
      </c>
      <c r="D1109" s="13" t="str">
        <f t="shared" si="16"/>
        <v>Error?</v>
      </c>
    </row>
    <row r="1110" spans="1:4" x14ac:dyDescent="0.2">
      <c r="A1110" s="54">
        <v>1049</v>
      </c>
      <c r="B1110" s="1221">
        <f>'Expenditures 15-22'!K37</f>
        <v>31156</v>
      </c>
      <c r="C1110" s="13" t="s">
        <v>653</v>
      </c>
      <c r="D1110" s="13" t="str">
        <f t="shared" si="16"/>
        <v>Error?</v>
      </c>
    </row>
    <row r="1111" spans="1:4" x14ac:dyDescent="0.2">
      <c r="A1111" s="54">
        <v>1050</v>
      </c>
      <c r="B1111" s="1221">
        <f>'Expenditures 15-22'!K38</f>
        <v>3888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22100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91191</v>
      </c>
      <c r="C1115" s="13" t="s">
        <v>653</v>
      </c>
      <c r="D1115" s="13" t="str">
        <f t="shared" si="16"/>
        <v>Error?</v>
      </c>
    </row>
    <row r="1116" spans="1:4" x14ac:dyDescent="0.2">
      <c r="A1116" s="54">
        <v>1055</v>
      </c>
      <c r="B1116" s="1221">
        <f>'Expenditures 15-22'!K44</f>
        <v>5605</v>
      </c>
      <c r="C1116" s="13" t="s">
        <v>653</v>
      </c>
      <c r="D1116" s="13" t="str">
        <f t="shared" si="16"/>
        <v>Error?</v>
      </c>
    </row>
    <row r="1117" spans="1:4" x14ac:dyDescent="0.2">
      <c r="A1117" s="54">
        <v>1056</v>
      </c>
      <c r="B1117" s="1221">
        <f>'Expenditures 15-22'!K45</f>
        <v>77945</v>
      </c>
      <c r="C1117" s="13" t="s">
        <v>653</v>
      </c>
      <c r="D1117" s="13" t="str">
        <f t="shared" si="16"/>
        <v>Error?</v>
      </c>
    </row>
    <row r="1118" spans="1:4" x14ac:dyDescent="0.2">
      <c r="A1118" s="54">
        <v>1057</v>
      </c>
      <c r="B1118" s="1221">
        <f>'Expenditures 15-22'!K46</f>
        <v>1848</v>
      </c>
      <c r="C1118" s="13" t="s">
        <v>653</v>
      </c>
      <c r="D1118" s="13" t="str">
        <f t="shared" si="16"/>
        <v>Error?</v>
      </c>
    </row>
    <row r="1119" spans="1:4" x14ac:dyDescent="0.2">
      <c r="A1119" s="54">
        <v>1058</v>
      </c>
      <c r="B1119" s="1221">
        <f>'Expenditures 15-22'!K47</f>
        <v>85398</v>
      </c>
      <c r="C1119" s="13" t="s">
        <v>653</v>
      </c>
      <c r="D1119" s="13" t="str">
        <f t="shared" si="16"/>
        <v>Error?</v>
      </c>
    </row>
    <row r="1120" spans="1:4" x14ac:dyDescent="0.2">
      <c r="A1120" s="54">
        <v>1059</v>
      </c>
      <c r="B1120" s="1221">
        <f>'Expenditures 15-22'!K49</f>
        <v>32800</v>
      </c>
      <c r="C1120" s="13" t="s">
        <v>653</v>
      </c>
      <c r="D1120" s="13" t="str">
        <f t="shared" si="16"/>
        <v>Error?</v>
      </c>
    </row>
    <row r="1121" spans="1:4" x14ac:dyDescent="0.2">
      <c r="A1121" s="54">
        <v>1060</v>
      </c>
      <c r="B1121" s="1221">
        <f>'Expenditures 15-22'!K50</f>
        <v>195987</v>
      </c>
      <c r="C1121" s="13" t="s">
        <v>653</v>
      </c>
      <c r="D1121" s="13" t="str">
        <f t="shared" si="16"/>
        <v>Error?</v>
      </c>
    </row>
    <row r="1122" spans="1:4" x14ac:dyDescent="0.2">
      <c r="A1122" s="54">
        <v>1061</v>
      </c>
      <c r="B1122" s="1221">
        <f>'Expenditures 15-22'!K53</f>
        <v>278179</v>
      </c>
      <c r="C1122" s="13" t="s">
        <v>653</v>
      </c>
      <c r="D1122" s="13" t="str">
        <f t="shared" si="16"/>
        <v>Error?</v>
      </c>
    </row>
    <row r="1123" spans="1:4" x14ac:dyDescent="0.2">
      <c r="A1123" s="54">
        <v>1062</v>
      </c>
      <c r="B1123" s="1221">
        <f>'Expenditures 15-22'!K55</f>
        <v>466542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466542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71863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163904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235767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1157077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70275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3624927</v>
      </c>
      <c r="C1152" s="13" t="s">
        <v>653</v>
      </c>
      <c r="D1152" s="13" t="str">
        <f t="shared" si="17"/>
        <v>Error?</v>
      </c>
    </row>
    <row r="1153" spans="1:4" x14ac:dyDescent="0.2">
      <c r="A1153" s="54">
        <v>1092</v>
      </c>
      <c r="B1153" s="1221">
        <f>'Expenditures 15-22'!K115</f>
        <v>441419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173690</v>
      </c>
      <c r="D1221" s="13" t="str">
        <f t="shared" si="18"/>
        <v>Error?</v>
      </c>
    </row>
    <row r="1222" spans="1:4" x14ac:dyDescent="0.2">
      <c r="A1222" s="82">
        <v>1161</v>
      </c>
      <c r="D1222" s="13" t="str">
        <f t="shared" si="18"/>
        <v>OK</v>
      </c>
    </row>
    <row r="1223" spans="1:4" x14ac:dyDescent="0.2">
      <c r="A1223" s="54">
        <v>1162</v>
      </c>
      <c r="B1223" s="1221">
        <f>'Expenditures 15-22'!C127</f>
        <v>173690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173690</v>
      </c>
      <c r="C1225" s="13" t="s">
        <v>653</v>
      </c>
      <c r="D1225" s="13" t="str">
        <f t="shared" si="18"/>
        <v>Error?</v>
      </c>
    </row>
    <row r="1226" spans="1:4" x14ac:dyDescent="0.2">
      <c r="A1226" s="54">
        <v>1165</v>
      </c>
      <c r="B1226" s="1221">
        <f>'Expenditures 15-22'!C150</f>
        <v>173690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19410</v>
      </c>
      <c r="D1229" s="13" t="str">
        <f t="shared" si="18"/>
        <v>Error?</v>
      </c>
    </row>
    <row r="1230" spans="1:4" x14ac:dyDescent="0.2">
      <c r="A1230" s="82">
        <v>1169</v>
      </c>
      <c r="D1230" s="13" t="str">
        <f t="shared" si="18"/>
        <v>OK</v>
      </c>
    </row>
    <row r="1231" spans="1:4" x14ac:dyDescent="0.2">
      <c r="A1231" s="54">
        <v>1170</v>
      </c>
      <c r="B1231" s="1221">
        <f>'Expenditures 15-22'!D127</f>
        <v>19410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19410</v>
      </c>
      <c r="C1233" s="13" t="s">
        <v>653</v>
      </c>
      <c r="D1233" s="13" t="str">
        <f t="shared" si="18"/>
        <v>Error?</v>
      </c>
    </row>
    <row r="1234" spans="1:4" x14ac:dyDescent="0.2">
      <c r="A1234" s="54">
        <v>1173</v>
      </c>
      <c r="B1234" s="1221">
        <f>'Expenditures 15-22'!D150</f>
        <v>19410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103508</v>
      </c>
      <c r="D1237" s="13" t="str">
        <f t="shared" si="18"/>
        <v>Error?</v>
      </c>
    </row>
    <row r="1238" spans="1:4" x14ac:dyDescent="0.2">
      <c r="A1238" s="82">
        <v>1177</v>
      </c>
      <c r="D1238" s="13" t="str">
        <f t="shared" si="18"/>
        <v>OK</v>
      </c>
    </row>
    <row r="1239" spans="1:4" x14ac:dyDescent="0.2">
      <c r="A1239" s="54">
        <v>1178</v>
      </c>
      <c r="B1239" s="1221">
        <f>'Expenditures 15-22'!E127</f>
        <v>103508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103508</v>
      </c>
      <c r="C1241" s="13" t="s">
        <v>653</v>
      </c>
      <c r="D1241" s="13" t="str">
        <f t="shared" si="18"/>
        <v>Error?</v>
      </c>
    </row>
    <row r="1242" spans="1:4" x14ac:dyDescent="0.2">
      <c r="A1242" s="54">
        <v>1181</v>
      </c>
      <c r="B1242" s="1221">
        <f>'Expenditures 15-22'!E150</f>
        <v>103508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170087</v>
      </c>
      <c r="D1245" s="13" t="str">
        <f t="shared" si="18"/>
        <v>Error?</v>
      </c>
    </row>
    <row r="1246" spans="1:4" x14ac:dyDescent="0.2">
      <c r="A1246" s="82">
        <v>1185</v>
      </c>
      <c r="D1246" s="13" t="str">
        <f t="shared" si="18"/>
        <v>OK</v>
      </c>
    </row>
    <row r="1247" spans="1:4" x14ac:dyDescent="0.2">
      <c r="A1247" s="54">
        <v>1186</v>
      </c>
      <c r="B1247" s="1221">
        <f>'Expenditures 15-22'!F127</f>
        <v>170087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170087</v>
      </c>
      <c r="C1249" s="13" t="s">
        <v>653</v>
      </c>
      <c r="D1249" s="13" t="str">
        <f t="shared" si="18"/>
        <v>Error?</v>
      </c>
    </row>
    <row r="1250" spans="1:4" x14ac:dyDescent="0.2">
      <c r="A1250" s="54">
        <v>1189</v>
      </c>
      <c r="B1250" s="1221">
        <f>'Expenditures 15-22'!F150</f>
        <v>170087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946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946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946</v>
      </c>
      <c r="C1258" s="13" t="s">
        <v>653</v>
      </c>
      <c r="D1258" s="13" t="str">
        <f t="shared" si="18"/>
        <v>Error?</v>
      </c>
    </row>
    <row r="1259" spans="1:4" x14ac:dyDescent="0.2">
      <c r="A1259" s="54">
        <v>1198</v>
      </c>
      <c r="B1259" s="1221">
        <f>'Expenditures 15-22'!G150</f>
        <v>946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v>
      </c>
      <c r="D1262" s="13" t="str">
        <f t="shared" si="18"/>
        <v>Error?</v>
      </c>
    </row>
    <row r="1263" spans="1:4" x14ac:dyDescent="0.2">
      <c r="A1263" s="82">
        <v>1202</v>
      </c>
      <c r="D1263" s="13" t="str">
        <f t="shared" si="18"/>
        <v>OK</v>
      </c>
    </row>
    <row r="1264" spans="1:4" x14ac:dyDescent="0.2">
      <c r="A1264" s="54">
        <v>1203</v>
      </c>
      <c r="B1264" s="1221">
        <f>'Expenditures 15-22'!H127</f>
        <v>25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467666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467666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467666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467666</v>
      </c>
      <c r="C1288" s="13" t="s">
        <v>653</v>
      </c>
      <c r="D1288" s="13" t="str">
        <f t="shared" si="19"/>
        <v>Error?</v>
      </c>
    </row>
    <row r="1289" spans="1:4" x14ac:dyDescent="0.2">
      <c r="A1289" s="54">
        <v>1228</v>
      </c>
      <c r="B1289" s="1221">
        <f>'Expenditures 15-22'!K151</f>
        <v>50333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55400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665000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720900</v>
      </c>
      <c r="C1317" s="13" t="s">
        <v>653</v>
      </c>
      <c r="D1317" s="13" t="str">
        <f t="shared" si="19"/>
        <v>Error?</v>
      </c>
    </row>
    <row r="1318" spans="1:4" x14ac:dyDescent="0.2">
      <c r="A1318" s="54">
        <v>1257</v>
      </c>
      <c r="B1318" s="1221">
        <f>'Expenditures 15-22'!H168</f>
        <v>720900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55400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665000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720900</v>
      </c>
      <c r="C1331" s="13" t="s">
        <v>653</v>
      </c>
      <c r="D1331" s="13" t="str">
        <f t="shared" si="19"/>
        <v>Error?</v>
      </c>
    </row>
    <row r="1332" spans="1:4" x14ac:dyDescent="0.2">
      <c r="A1332" s="54">
        <v>1271</v>
      </c>
      <c r="B1332" s="1221">
        <f>'Expenditures 15-22'!K168</f>
        <v>720900</v>
      </c>
      <c r="C1332" s="13" t="s">
        <v>653</v>
      </c>
      <c r="D1332" s="13" t="str">
        <f t="shared" si="19"/>
        <v>Error?</v>
      </c>
    </row>
    <row r="1333" spans="1:4" x14ac:dyDescent="0.2">
      <c r="A1333" s="54">
        <v>1272</v>
      </c>
      <c r="B1333" s="1221">
        <f>'Expenditures 15-22'!K169</f>
        <v>-2261</v>
      </c>
      <c r="C1333" s="13" t="s">
        <v>653</v>
      </c>
      <c r="D1333" s="13" t="str">
        <f t="shared" si="19"/>
        <v>Error?</v>
      </c>
    </row>
    <row r="1334" spans="1:4" x14ac:dyDescent="0.2">
      <c r="A1334" s="82">
        <v>1273</v>
      </c>
      <c r="D1334" s="13" t="str">
        <f t="shared" si="19"/>
        <v>OK</v>
      </c>
    </row>
    <row r="1335" spans="1:4" x14ac:dyDescent="0.2">
      <c r="A1335" s="54">
        <v>1274</v>
      </c>
      <c r="B1335" s="1221">
        <f>'Expenditures 15-22'!C176</f>
        <v>144332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144332</v>
      </c>
      <c r="C1339" s="13" t="s">
        <v>653</v>
      </c>
      <c r="D1339" s="13" t="str">
        <f t="shared" si="19"/>
        <v>Error?</v>
      </c>
    </row>
    <row r="1340" spans="1:4" x14ac:dyDescent="0.2">
      <c r="A1340" s="54">
        <v>1279</v>
      </c>
      <c r="B1340" s="1221">
        <f>'Expenditures 15-22'!C204</f>
        <v>144332</v>
      </c>
      <c r="C1340" s="13" t="s">
        <v>653</v>
      </c>
      <c r="D1340" s="13" t="str">
        <f t="shared" si="19"/>
        <v>Error?</v>
      </c>
    </row>
    <row r="1341" spans="1:4" x14ac:dyDescent="0.2">
      <c r="A1341" s="54">
        <v>1280</v>
      </c>
      <c r="B1341" s="1221">
        <f>'Expenditures 15-22'!D176</f>
        <v>927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927</v>
      </c>
      <c r="C1345" s="13" t="s">
        <v>653</v>
      </c>
      <c r="D1345" s="13" t="str">
        <f t="shared" si="20"/>
        <v>Error?</v>
      </c>
    </row>
    <row r="1346" spans="1:4" x14ac:dyDescent="0.2">
      <c r="A1346" s="54">
        <v>1285</v>
      </c>
      <c r="B1346" s="1221">
        <f>'Expenditures 15-22'!D204</f>
        <v>927</v>
      </c>
      <c r="C1346" s="13" t="s">
        <v>653</v>
      </c>
      <c r="D1346" s="13" t="str">
        <f t="shared" si="20"/>
        <v>Error?</v>
      </c>
    </row>
    <row r="1347" spans="1:4" x14ac:dyDescent="0.2">
      <c r="A1347" s="54">
        <v>1286</v>
      </c>
      <c r="B1347" s="1221">
        <f>'Expenditures 15-22'!E176</f>
        <v>7068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7068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7068</v>
      </c>
      <c r="C1353" s="13" t="s">
        <v>653</v>
      </c>
      <c r="D1353" s="13" t="str">
        <f t="shared" si="20"/>
        <v>Error?</v>
      </c>
    </row>
    <row r="1354" spans="1:4" x14ac:dyDescent="0.2">
      <c r="A1354" s="54">
        <v>1293</v>
      </c>
      <c r="B1354" s="1221">
        <f>'Expenditures 15-22'!F176</f>
        <v>31762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31762</v>
      </c>
      <c r="C1358" s="13" t="s">
        <v>653</v>
      </c>
      <c r="D1358" s="13" t="str">
        <f t="shared" si="20"/>
        <v>Error?</v>
      </c>
    </row>
    <row r="1359" spans="1:4" x14ac:dyDescent="0.2">
      <c r="A1359" s="54">
        <v>1298</v>
      </c>
      <c r="B1359" s="1221">
        <f>'Expenditures 15-22'!F204</f>
        <v>31762</v>
      </c>
      <c r="C1359" s="13" t="s">
        <v>653</v>
      </c>
      <c r="D1359" s="13" t="str">
        <f t="shared" si="20"/>
        <v>Error?</v>
      </c>
    </row>
    <row r="1360" spans="1:4" x14ac:dyDescent="0.2">
      <c r="A1360" s="54">
        <v>1299</v>
      </c>
      <c r="B1360" s="1221">
        <f>'Expenditures 15-22'!G176</f>
        <v>886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886</v>
      </c>
      <c r="C1364" s="13" t="s">
        <v>653</v>
      </c>
      <c r="D1364" s="13" t="str">
        <f t="shared" si="20"/>
        <v>Error?</v>
      </c>
    </row>
    <row r="1365" spans="1:4" x14ac:dyDescent="0.2">
      <c r="A1365" s="54">
        <v>1304</v>
      </c>
      <c r="B1365" s="1221">
        <f>'Expenditures 15-22'!G204</f>
        <v>886</v>
      </c>
      <c r="C1365" s="13" t="s">
        <v>653</v>
      </c>
      <c r="D1365" s="13" t="str">
        <f t="shared" si="20"/>
        <v>Error?</v>
      </c>
    </row>
    <row r="1366" spans="1:4" x14ac:dyDescent="0.2">
      <c r="A1366" s="54">
        <v>1305</v>
      </c>
      <c r="B1366" s="1221">
        <f>'Expenditures 15-22'!H176</f>
        <v>113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95214</v>
      </c>
      <c r="C1375" s="13" t="s">
        <v>653</v>
      </c>
      <c r="D1375" s="13" t="str">
        <f t="shared" si="20"/>
        <v>Error?</v>
      </c>
    </row>
    <row r="1376" spans="1:4" x14ac:dyDescent="0.2">
      <c r="A1376" s="54">
        <v>1315</v>
      </c>
      <c r="B1376" s="1221">
        <f>'Expenditures 15-22'!H204</f>
        <v>95327</v>
      </c>
      <c r="C1376" s="13" t="s">
        <v>653</v>
      </c>
      <c r="D1376" s="13" t="str">
        <f t="shared" si="20"/>
        <v>Error?</v>
      </c>
    </row>
    <row r="1377" spans="1:4" x14ac:dyDescent="0.2">
      <c r="A1377" s="54">
        <v>1316</v>
      </c>
      <c r="B1377" s="1221">
        <f>'Expenditures 15-22'!K176</f>
        <v>185088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185088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95214</v>
      </c>
      <c r="C1387" s="13" t="s">
        <v>653</v>
      </c>
      <c r="D1387" s="13" t="str">
        <f t="shared" si="20"/>
        <v>Error?</v>
      </c>
    </row>
    <row r="1388" spans="1:4" x14ac:dyDescent="0.2">
      <c r="A1388" s="54">
        <v>1327</v>
      </c>
      <c r="B1388" s="1221">
        <f>'Expenditures 15-22'!K204</f>
        <v>280302</v>
      </c>
      <c r="C1388" s="13" t="s">
        <v>653</v>
      </c>
      <c r="D1388" s="13" t="str">
        <f t="shared" si="20"/>
        <v>Error?</v>
      </c>
    </row>
    <row r="1389" spans="1:4" x14ac:dyDescent="0.2">
      <c r="A1389" s="54">
        <v>1328</v>
      </c>
      <c r="B1389" s="1221">
        <f>'Expenditures 15-22'!K205</f>
        <v>18846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7123</v>
      </c>
      <c r="D1408" s="13" t="str">
        <f t="shared" si="21"/>
        <v>Error?</v>
      </c>
    </row>
    <row r="1409" spans="1:4" x14ac:dyDescent="0.2">
      <c r="A1409" s="54">
        <v>1348</v>
      </c>
      <c r="B1409" s="1221">
        <f>'Expenditures 15-22'!D218</f>
        <v>10</v>
      </c>
      <c r="D1409" s="13" t="str">
        <f t="shared" si="21"/>
        <v>Error?</v>
      </c>
    </row>
    <row r="1410" spans="1:4" x14ac:dyDescent="0.2">
      <c r="A1410" s="54">
        <v>1349</v>
      </c>
      <c r="B1410" s="1221">
        <f>'Expenditures 15-22'!D223</f>
        <v>41002</v>
      </c>
      <c r="C1410" s="13" t="s">
        <v>653</v>
      </c>
      <c r="D1410" s="13" t="str">
        <f t="shared" si="21"/>
        <v>Error?</v>
      </c>
    </row>
    <row r="1411" spans="1:4" x14ac:dyDescent="0.2">
      <c r="A1411" s="54">
        <v>1350</v>
      </c>
      <c r="B1411" s="1221">
        <f>'Expenditures 15-22'!D226</f>
        <v>479</v>
      </c>
      <c r="D1411" s="13" t="str">
        <f t="shared" si="21"/>
        <v>Error?</v>
      </c>
    </row>
    <row r="1412" spans="1:4" x14ac:dyDescent="0.2">
      <c r="A1412" s="54">
        <v>1351</v>
      </c>
      <c r="B1412" s="1221">
        <f>'Expenditures 15-22'!D227</f>
        <v>377</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856</v>
      </c>
      <c r="C1417" s="13" t="s">
        <v>653</v>
      </c>
      <c r="D1417" s="13" t="str">
        <f t="shared" si="21"/>
        <v>Error?</v>
      </c>
    </row>
    <row r="1418" spans="1:4" x14ac:dyDescent="0.2">
      <c r="A1418" s="54">
        <v>1357</v>
      </c>
      <c r="B1418" s="1221">
        <f>'Expenditures 15-22'!D234</f>
        <v>53</v>
      </c>
      <c r="D1418" s="13" t="str">
        <f t="shared" si="21"/>
        <v>Error?</v>
      </c>
    </row>
    <row r="1419" spans="1:4" x14ac:dyDescent="0.2">
      <c r="A1419" s="54">
        <v>1358</v>
      </c>
      <c r="B1419" s="1221">
        <f>'Expenditures 15-22'!D235</f>
        <v>959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1012</v>
      </c>
      <c r="C1421" s="13" t="s">
        <v>653</v>
      </c>
      <c r="D1421" s="13" t="str">
        <f t="shared" si="21"/>
        <v>Error?</v>
      </c>
    </row>
    <row r="1422" spans="1:4" x14ac:dyDescent="0.2">
      <c r="A1422" s="54">
        <v>1361</v>
      </c>
      <c r="B1422" s="1221">
        <f>'Expenditures 15-22'!D239</f>
        <v>104</v>
      </c>
      <c r="D1422" s="13" t="str">
        <f t="shared" si="21"/>
        <v>Error?</v>
      </c>
    </row>
    <row r="1423" spans="1:4" x14ac:dyDescent="0.2">
      <c r="A1423" s="54">
        <v>1362</v>
      </c>
      <c r="B1423" s="1221">
        <f>'Expenditures 15-22'!D240</f>
        <v>2658</v>
      </c>
      <c r="D1423" s="13" t="str">
        <f t="shared" si="21"/>
        <v>Error?</v>
      </c>
    </row>
    <row r="1424" spans="1:4" x14ac:dyDescent="0.2">
      <c r="A1424" s="54">
        <v>1363</v>
      </c>
      <c r="B1424" s="1221">
        <f>'Expenditures 15-22'!D251</f>
        <v>3460</v>
      </c>
      <c r="C1424" s="13" t="s">
        <v>653</v>
      </c>
      <c r="D1424" s="13" t="str">
        <f t="shared" si="21"/>
        <v>Error?</v>
      </c>
    </row>
    <row r="1425" spans="1:4" x14ac:dyDescent="0.2">
      <c r="A1425" s="54">
        <v>1364</v>
      </c>
      <c r="B1425" s="1221">
        <f>'Expenditures 15-22'!D253</f>
        <v>29688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29688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8633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30432</v>
      </c>
      <c r="D1431" s="13" t="str">
        <f t="shared" si="21"/>
        <v>Error?</v>
      </c>
    </row>
    <row r="1432" spans="1:4" x14ac:dyDescent="0.2">
      <c r="A1432" s="54">
        <v>1371</v>
      </c>
      <c r="B1432" s="1221">
        <f>'Expenditures 15-22'!D261</f>
        <v>16933</v>
      </c>
      <c r="D1432" s="13" t="str">
        <f t="shared" si="21"/>
        <v>Error?</v>
      </c>
    </row>
    <row r="1433" spans="1:4" x14ac:dyDescent="0.2">
      <c r="A1433" s="54">
        <v>1372</v>
      </c>
      <c r="B1433" s="1221">
        <f>'Expenditures 15-22'!D262</f>
        <v>17424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73422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108438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149440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7123</v>
      </c>
      <c r="C1472" s="13" t="s">
        <v>653</v>
      </c>
      <c r="D1472" s="13" t="str">
        <f t="shared" si="22"/>
        <v>Error?</v>
      </c>
    </row>
    <row r="1473" spans="1:4" x14ac:dyDescent="0.2">
      <c r="A1473" s="54">
        <v>1412</v>
      </c>
      <c r="B1473" s="1221">
        <f>'Expenditures 15-22'!K218</f>
        <v>10</v>
      </c>
      <c r="C1473" s="13" t="s">
        <v>653</v>
      </c>
      <c r="D1473" s="13" t="str">
        <f t="shared" si="22"/>
        <v>Error?</v>
      </c>
    </row>
    <row r="1474" spans="1:4" x14ac:dyDescent="0.2">
      <c r="A1474" s="54">
        <v>1413</v>
      </c>
      <c r="B1474" s="1221">
        <f>'Expenditures 15-22'!K223</f>
        <v>41002</v>
      </c>
      <c r="C1474" s="13" t="s">
        <v>653</v>
      </c>
      <c r="D1474" s="13" t="str">
        <f t="shared" si="22"/>
        <v>Error?</v>
      </c>
    </row>
    <row r="1475" spans="1:4" x14ac:dyDescent="0.2">
      <c r="A1475" s="54">
        <v>1414</v>
      </c>
      <c r="B1475" s="1221">
        <f>'Expenditures 15-22'!K226</f>
        <v>479</v>
      </c>
      <c r="C1475" s="13" t="s">
        <v>653</v>
      </c>
      <c r="D1475" s="13" t="str">
        <f t="shared" si="22"/>
        <v>Error?</v>
      </c>
    </row>
    <row r="1476" spans="1:4" x14ac:dyDescent="0.2">
      <c r="A1476" s="54">
        <v>1415</v>
      </c>
      <c r="B1476" s="1221">
        <f>'Expenditures 15-22'!K227</f>
        <v>377</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856</v>
      </c>
      <c r="C1481" s="13" t="s">
        <v>653</v>
      </c>
      <c r="D1481" s="13" t="str">
        <f t="shared" si="22"/>
        <v>Error?</v>
      </c>
    </row>
    <row r="1482" spans="1:4" x14ac:dyDescent="0.2">
      <c r="A1482" s="54">
        <v>1421</v>
      </c>
      <c r="B1482" s="1221">
        <f>'Expenditures 15-22'!K234</f>
        <v>53</v>
      </c>
      <c r="C1482" s="13" t="s">
        <v>653</v>
      </c>
      <c r="D1482" s="13" t="str">
        <f t="shared" si="22"/>
        <v>Error?</v>
      </c>
    </row>
    <row r="1483" spans="1:4" x14ac:dyDescent="0.2">
      <c r="A1483" s="54">
        <v>1422</v>
      </c>
      <c r="B1483" s="1221">
        <f>'Expenditures 15-22'!K235</f>
        <v>959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1012</v>
      </c>
      <c r="C1485" s="13" t="s">
        <v>653</v>
      </c>
      <c r="D1485" s="13" t="str">
        <f t="shared" si="22"/>
        <v>Error?</v>
      </c>
    </row>
    <row r="1486" spans="1:4" x14ac:dyDescent="0.2">
      <c r="A1486" s="54">
        <v>1425</v>
      </c>
      <c r="B1486" s="1221">
        <f>'Expenditures 15-22'!K239</f>
        <v>104</v>
      </c>
      <c r="C1486" s="13" t="s">
        <v>653</v>
      </c>
      <c r="D1486" s="13" t="str">
        <f t="shared" si="22"/>
        <v>Error?</v>
      </c>
    </row>
    <row r="1487" spans="1:4" x14ac:dyDescent="0.2">
      <c r="A1487" s="54">
        <v>1426</v>
      </c>
      <c r="B1487" s="1221">
        <f>'Expenditures 15-22'!K240</f>
        <v>2658</v>
      </c>
      <c r="C1487" s="13" t="s">
        <v>653</v>
      </c>
      <c r="D1487" s="13" t="str">
        <f t="shared" si="22"/>
        <v>Error?</v>
      </c>
    </row>
    <row r="1488" spans="1:4" x14ac:dyDescent="0.2">
      <c r="A1488" s="54">
        <v>1427</v>
      </c>
      <c r="B1488" s="1221">
        <f>'Expenditures 15-22'!K251</f>
        <v>3460</v>
      </c>
      <c r="C1488" s="13" t="s">
        <v>653</v>
      </c>
      <c r="D1488" s="13" t="str">
        <f t="shared" si="22"/>
        <v>Error?</v>
      </c>
    </row>
    <row r="1489" spans="1:4" x14ac:dyDescent="0.2">
      <c r="A1489" s="54">
        <v>1428</v>
      </c>
      <c r="B1489" s="1221">
        <f>'Expenditures 15-22'!K253</f>
        <v>29688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29688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8633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30432</v>
      </c>
      <c r="C1495" s="13" t="s">
        <v>653</v>
      </c>
      <c r="D1495" s="13" t="str">
        <f t="shared" si="22"/>
        <v>Error?</v>
      </c>
    </row>
    <row r="1496" spans="1:4" x14ac:dyDescent="0.2">
      <c r="A1496" s="54">
        <v>1435</v>
      </c>
      <c r="B1496" s="1221">
        <f>'Expenditures 15-22'!K261</f>
        <v>16933</v>
      </c>
      <c r="C1496" s="13" t="s">
        <v>653</v>
      </c>
      <c r="D1496" s="13" t="str">
        <f t="shared" si="22"/>
        <v>Error?</v>
      </c>
    </row>
    <row r="1497" spans="1:4" x14ac:dyDescent="0.2">
      <c r="A1497" s="54">
        <v>1436</v>
      </c>
      <c r="B1497" s="1221">
        <f>'Expenditures 15-22'!K262</f>
        <v>17424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73422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108438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149440</v>
      </c>
      <c r="C1517" s="13" t="s">
        <v>653</v>
      </c>
      <c r="D1517" s="13" t="str">
        <f t="shared" si="22"/>
        <v>Error?</v>
      </c>
    </row>
    <row r="1518" spans="1:4" x14ac:dyDescent="0.2">
      <c r="A1518" s="54">
        <v>1457</v>
      </c>
      <c r="B1518" s="1221">
        <f>'Expenditures 15-22'!K289</f>
        <v>8110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2048201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2489620</v>
      </c>
      <c r="C1630" s="13" t="s">
        <v>653</v>
      </c>
      <c r="D1630" s="13" t="str">
        <f t="shared" si="24"/>
        <v>Error?</v>
      </c>
    </row>
    <row r="1631" spans="1:4" x14ac:dyDescent="0.2">
      <c r="A1631" s="54">
        <v>1570</v>
      </c>
      <c r="B1631" s="1221">
        <f>'Acct Summary 7-8'!D79</f>
        <v>316164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366497</v>
      </c>
      <c r="C1644" s="13" t="s">
        <v>653</v>
      </c>
      <c r="D1644" s="13" t="str">
        <f t="shared" si="24"/>
        <v>Error?</v>
      </c>
    </row>
    <row r="1645" spans="1:4" x14ac:dyDescent="0.2">
      <c r="A1645" s="54">
        <v>1584</v>
      </c>
      <c r="B1645" s="1221">
        <f>'Acct Summary 7-8'!E79</f>
        <v>143237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140976</v>
      </c>
      <c r="C1658" s="13" t="s">
        <v>653</v>
      </c>
      <c r="D1658" s="13" t="str">
        <f t="shared" si="24"/>
        <v>Error?</v>
      </c>
    </row>
    <row r="1659" spans="1:4" x14ac:dyDescent="0.2">
      <c r="A1659" s="54">
        <v>1598</v>
      </c>
      <c r="B1659" s="1221">
        <f>'Acct Summary 7-8'!F79</f>
        <v>183405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202251</v>
      </c>
      <c r="C1672" s="13" t="s">
        <v>653</v>
      </c>
      <c r="D1672" s="13" t="str">
        <f t="shared" si="25"/>
        <v>Error?</v>
      </c>
    </row>
    <row r="1673" spans="1:4" x14ac:dyDescent="0.2">
      <c r="A1673" s="54">
        <v>1612</v>
      </c>
      <c r="B1673" s="1221">
        <f>'Acct Summary 7-8'!G79</f>
        <v>71619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79729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2613928</v>
      </c>
      <c r="C1744" s="13" t="s">
        <v>653</v>
      </c>
      <c r="D1744" s="13" t="str">
        <f t="shared" si="26"/>
        <v>Error?</v>
      </c>
    </row>
    <row r="1745" spans="1:5" x14ac:dyDescent="0.2">
      <c r="A1745" s="54">
        <v>1684</v>
      </c>
      <c r="B1745" s="1221">
        <f>'Tax Sched 24'!B5</f>
        <v>373418</v>
      </c>
      <c r="C1745" s="13" t="s">
        <v>653</v>
      </c>
      <c r="D1745" s="13" t="str">
        <f t="shared" si="26"/>
        <v>Error?</v>
      </c>
    </row>
    <row r="1746" spans="1:5" x14ac:dyDescent="0.2">
      <c r="A1746" s="54">
        <v>1685</v>
      </c>
      <c r="B1746" s="1221">
        <f>'Tax Sched 24'!B6</f>
        <v>718492</v>
      </c>
      <c r="C1746" s="13" t="s">
        <v>653</v>
      </c>
      <c r="D1746" s="13" t="str">
        <f t="shared" si="26"/>
        <v>Error?</v>
      </c>
    </row>
    <row r="1747" spans="1:5" x14ac:dyDescent="0.2">
      <c r="A1747" s="54">
        <v>1686</v>
      </c>
      <c r="B1747" s="1221">
        <f>'Tax Sched 24'!B7</f>
        <v>148666</v>
      </c>
      <c r="C1747" s="13" t="s">
        <v>653</v>
      </c>
      <c r="D1747" s="13" t="str">
        <f t="shared" si="26"/>
        <v>Error?</v>
      </c>
    </row>
    <row r="1748" spans="1:5" x14ac:dyDescent="0.2">
      <c r="A1748" s="54">
        <v>1687</v>
      </c>
      <c r="B1748" s="1221">
        <f>'Tax Sched 24'!B8</f>
        <v>56976</v>
      </c>
      <c r="C1748" s="13" t="s">
        <v>653</v>
      </c>
      <c r="D1748" s="13" t="str">
        <f t="shared" si="26"/>
        <v>Error?</v>
      </c>
    </row>
    <row r="1749" spans="1:5" x14ac:dyDescent="0.2">
      <c r="A1749" s="54">
        <v>1688</v>
      </c>
      <c r="B1749" s="1221">
        <f>'Tax Sched 24'!B10</f>
        <v>32828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137049</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34646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4207650</v>
      </c>
      <c r="C1759" s="13" t="s">
        <v>653</v>
      </c>
      <c r="D1759" s="13" t="str">
        <f t="shared" si="26"/>
        <v>Error?</v>
      </c>
    </row>
    <row r="1760" spans="1:5" x14ac:dyDescent="0.2">
      <c r="A1760" s="54">
        <v>1699</v>
      </c>
      <c r="B1760" s="1221">
        <f>'Tax Sched 24'!D4</f>
        <v>2613928</v>
      </c>
      <c r="C1760" s="13" t="s">
        <v>653</v>
      </c>
      <c r="D1760" s="13" t="str">
        <f t="shared" si="26"/>
        <v>Error?</v>
      </c>
    </row>
    <row r="1761" spans="1:5" x14ac:dyDescent="0.2">
      <c r="A1761" s="54">
        <v>1700</v>
      </c>
      <c r="B1761" s="1221">
        <f>'Tax Sched 24'!D5</f>
        <v>373418</v>
      </c>
      <c r="C1761" s="13" t="s">
        <v>653</v>
      </c>
      <c r="D1761" s="13" t="str">
        <f t="shared" si="26"/>
        <v>Error?</v>
      </c>
    </row>
    <row r="1762" spans="1:5" s="79" customFormat="1" x14ac:dyDescent="0.2">
      <c r="A1762" s="54">
        <v>1701</v>
      </c>
      <c r="B1762" s="1221">
        <f>'Tax Sched 24'!D6</f>
        <v>718492</v>
      </c>
      <c r="C1762" s="13" t="s">
        <v>653</v>
      </c>
      <c r="D1762" s="13" t="str">
        <f t="shared" si="26"/>
        <v>Error?</v>
      </c>
      <c r="E1762" s="80"/>
    </row>
    <row r="1763" spans="1:5" x14ac:dyDescent="0.2">
      <c r="A1763" s="54">
        <v>1702</v>
      </c>
      <c r="B1763" s="1221">
        <f>'Tax Sched 24'!D7</f>
        <v>148666</v>
      </c>
      <c r="C1763" s="13" t="s">
        <v>653</v>
      </c>
      <c r="D1763" s="13" t="str">
        <f t="shared" si="26"/>
        <v>Error?</v>
      </c>
    </row>
    <row r="1764" spans="1:5" x14ac:dyDescent="0.2">
      <c r="A1764" s="54">
        <v>1703</v>
      </c>
      <c r="B1764" s="1221">
        <f>'Tax Sched 24'!D8</f>
        <v>56976</v>
      </c>
      <c r="C1764" s="13" t="s">
        <v>653</v>
      </c>
      <c r="D1764" s="13" t="str">
        <f t="shared" si="26"/>
        <v>Error?</v>
      </c>
    </row>
    <row r="1765" spans="1:5" x14ac:dyDescent="0.2">
      <c r="A1765" s="54">
        <v>1704</v>
      </c>
      <c r="B1765" s="1221">
        <f>'Tax Sched 24'!D10</f>
        <v>32828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137049</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34646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4207650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2656538</v>
      </c>
      <c r="C1792" s="13" t="s">
        <v>653</v>
      </c>
      <c r="D1792" s="13" t="str">
        <f t="shared" si="27"/>
        <v>Error?</v>
      </c>
    </row>
    <row r="1793" spans="1:4" x14ac:dyDescent="0.2">
      <c r="A1793" s="54">
        <v>1732</v>
      </c>
      <c r="B1793" s="1221">
        <f>'Tax Sched 24'!F5</f>
        <v>373978</v>
      </c>
      <c r="C1793" s="13" t="s">
        <v>653</v>
      </c>
      <c r="D1793" s="13" t="str">
        <f t="shared" si="27"/>
        <v>Error?</v>
      </c>
    </row>
    <row r="1794" spans="1:4" x14ac:dyDescent="0.2">
      <c r="A1794" s="54">
        <v>1733</v>
      </c>
      <c r="B1794" s="1221">
        <f>'Tax Sched 24'!F6</f>
        <v>751722</v>
      </c>
      <c r="C1794" s="13" t="s">
        <v>653</v>
      </c>
      <c r="D1794" s="13" t="str">
        <f t="shared" si="27"/>
        <v>Error?</v>
      </c>
    </row>
    <row r="1795" spans="1:4" x14ac:dyDescent="0.2">
      <c r="A1795" s="54">
        <v>1734</v>
      </c>
      <c r="B1795" s="1221">
        <f>'Tax Sched 24'!F7</f>
        <v>151733</v>
      </c>
      <c r="C1795" s="13" t="s">
        <v>653</v>
      </c>
      <c r="D1795" s="13" t="str">
        <f t="shared" si="27"/>
        <v>Error?</v>
      </c>
    </row>
    <row r="1796" spans="1:4" x14ac:dyDescent="0.2">
      <c r="A1796" s="54">
        <v>1735</v>
      </c>
      <c r="B1796" s="1221">
        <f>'Tax Sched 24'!F8</f>
        <v>58035</v>
      </c>
      <c r="C1796" s="13" t="s">
        <v>653</v>
      </c>
      <c r="D1796" s="13" t="str">
        <f t="shared" si="27"/>
        <v>Error?</v>
      </c>
    </row>
    <row r="1797" spans="1:4" x14ac:dyDescent="0.2">
      <c r="A1797" s="54">
        <v>1736</v>
      </c>
      <c r="B1797" s="1221">
        <f>'Tax Sched 24'!F10</f>
        <v>33743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139180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36770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2656538</v>
      </c>
      <c r="D1808" s="13" t="str">
        <f t="shared" si="27"/>
        <v>Error?</v>
      </c>
    </row>
    <row r="1809" spans="1:4" x14ac:dyDescent="0.2">
      <c r="A1809" s="54">
        <v>1748</v>
      </c>
      <c r="B1809" s="1221">
        <f>'Tax Sched 24'!E5</f>
        <v>373978</v>
      </c>
      <c r="D1809" s="13" t="str">
        <f t="shared" si="27"/>
        <v>Error?</v>
      </c>
    </row>
    <row r="1810" spans="1:4" x14ac:dyDescent="0.2">
      <c r="A1810" s="54">
        <v>1749</v>
      </c>
      <c r="B1810" s="1221">
        <f>'Tax Sched 24'!E6</f>
        <v>751722</v>
      </c>
      <c r="D1810" s="13" t="str">
        <f t="shared" si="27"/>
        <v>Error?</v>
      </c>
    </row>
    <row r="1811" spans="1:4" x14ac:dyDescent="0.2">
      <c r="A1811" s="54">
        <v>1750</v>
      </c>
      <c r="B1811" s="1221">
        <f>'Tax Sched 24'!E7</f>
        <v>151733</v>
      </c>
      <c r="D1811" s="13" t="str">
        <f t="shared" si="27"/>
        <v>Error?</v>
      </c>
    </row>
    <row r="1812" spans="1:4" x14ac:dyDescent="0.2">
      <c r="A1812" s="54">
        <v>1751</v>
      </c>
      <c r="B1812" s="1221">
        <f>'Tax Sched 24'!E8</f>
        <v>58035</v>
      </c>
      <c r="D1812" s="13" t="str">
        <f t="shared" si="27"/>
        <v>Error?</v>
      </c>
    </row>
    <row r="1813" spans="1:4" x14ac:dyDescent="0.2">
      <c r="A1813" s="54">
        <v>1752</v>
      </c>
      <c r="B1813" s="1221">
        <f>'Tax Sched 24'!E10</f>
        <v>33743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139180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36770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4291705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3293911</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34646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34646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34646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87193</v>
      </c>
      <c r="D2008" s="13" t="str">
        <f t="shared" si="30"/>
        <v>Error?</v>
      </c>
    </row>
    <row r="2009" spans="1:4" x14ac:dyDescent="0.2">
      <c r="A2009" s="54">
        <v>1948</v>
      </c>
      <c r="B2009" s="1221">
        <f>'Cap Outlay Deprec 27'!C8</f>
        <v>11065724</v>
      </c>
      <c r="D2009" s="13" t="str">
        <f t="shared" si="30"/>
        <v>Error?</v>
      </c>
    </row>
    <row r="2010" spans="1:4" x14ac:dyDescent="0.2">
      <c r="A2010" s="54">
        <v>1949</v>
      </c>
      <c r="B2010" s="1221">
        <f>'Cap Outlay Deprec 27'!C10</f>
        <v>195598</v>
      </c>
      <c r="D2010" s="13" t="str">
        <f t="shared" si="30"/>
        <v>Error?</v>
      </c>
    </row>
    <row r="2011" spans="1:4" x14ac:dyDescent="0.2">
      <c r="A2011" s="54">
        <v>1950</v>
      </c>
      <c r="B2011" s="1221">
        <f>'Cap Outlay Deprec 27'!C12</f>
        <v>1998359</v>
      </c>
      <c r="D2011" s="13" t="str">
        <f t="shared" si="30"/>
        <v>Error?</v>
      </c>
    </row>
    <row r="2012" spans="1:4" x14ac:dyDescent="0.2">
      <c r="A2012" s="54">
        <v>1951</v>
      </c>
      <c r="B2012" s="1221">
        <f>'Cap Outlay Deprec 27'!C13</f>
        <v>1174402</v>
      </c>
      <c r="D2012" s="13" t="str">
        <f t="shared" si="30"/>
        <v>Error?</v>
      </c>
    </row>
    <row r="2013" spans="1:4" x14ac:dyDescent="0.2">
      <c r="A2013" s="54">
        <v>1952</v>
      </c>
      <c r="B2013" s="1221">
        <f>'Cap Outlay Deprec 27'!C16</f>
        <v>14536215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11364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11364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607124</v>
      </c>
      <c r="D2024" s="13" t="str">
        <f t="shared" si="30"/>
        <v>Error?</v>
      </c>
    </row>
    <row r="2025" spans="1:4" x14ac:dyDescent="0.2">
      <c r="A2025" s="54">
        <v>1964</v>
      </c>
      <c r="B2025" s="1221">
        <f>'Cap Outlay Deprec 27'!E16</f>
        <v>607124</v>
      </c>
      <c r="C2025" s="13" t="s">
        <v>653</v>
      </c>
      <c r="D2025" s="13" t="str">
        <f t="shared" si="30"/>
        <v>Error?</v>
      </c>
    </row>
    <row r="2026" spans="1:4" x14ac:dyDescent="0.2">
      <c r="A2026" s="54">
        <v>1965</v>
      </c>
      <c r="B2026" s="1221">
        <f>'Cap Outlay Deprec 27'!F5</f>
        <v>87193</v>
      </c>
      <c r="C2026" s="13" t="s">
        <v>653</v>
      </c>
      <c r="D2026" s="13" t="str">
        <f t="shared" si="30"/>
        <v>Error?</v>
      </c>
    </row>
    <row r="2027" spans="1:4" x14ac:dyDescent="0.2">
      <c r="A2027" s="54">
        <v>1966</v>
      </c>
      <c r="B2027" s="1221">
        <f>'Cap Outlay Deprec 27'!F8</f>
        <v>11065724</v>
      </c>
      <c r="C2027" s="13" t="s">
        <v>653</v>
      </c>
      <c r="D2027" s="13" t="str">
        <f t="shared" si="30"/>
        <v>Error?</v>
      </c>
    </row>
    <row r="2028" spans="1:4" x14ac:dyDescent="0.2">
      <c r="A2028" s="54">
        <v>1967</v>
      </c>
      <c r="B2028" s="1221">
        <f>'Cap Outlay Deprec 27'!F10</f>
        <v>195598</v>
      </c>
      <c r="C2028" s="13" t="s">
        <v>653</v>
      </c>
      <c r="D2028" s="13" t="str">
        <f t="shared" si="30"/>
        <v>Error?</v>
      </c>
    </row>
    <row r="2029" spans="1:4" x14ac:dyDescent="0.2">
      <c r="A2029" s="54">
        <v>1968</v>
      </c>
      <c r="B2029" s="1221">
        <f>'Cap Outlay Deprec 27'!F12</f>
        <v>2009723</v>
      </c>
      <c r="C2029" s="13" t="s">
        <v>653</v>
      </c>
      <c r="D2029" s="13" t="str">
        <f t="shared" si="30"/>
        <v>Error?</v>
      </c>
    </row>
    <row r="2030" spans="1:4" x14ac:dyDescent="0.2">
      <c r="A2030" s="54">
        <v>1969</v>
      </c>
      <c r="B2030" s="1221">
        <f>'Cap Outlay Deprec 27'!F13</f>
        <v>567278</v>
      </c>
      <c r="C2030" s="13" t="s">
        <v>653</v>
      </c>
      <c r="D2030" s="13" t="str">
        <f t="shared" si="30"/>
        <v>Error?</v>
      </c>
    </row>
    <row r="2031" spans="1:4" x14ac:dyDescent="0.2">
      <c r="A2031" s="54">
        <v>1970</v>
      </c>
      <c r="B2031" s="1221">
        <f>'Cap Outlay Deprec 27'!F16</f>
        <v>13940455</v>
      </c>
      <c r="C2031" s="13" t="s">
        <v>653</v>
      </c>
      <c r="D2031" s="13" t="str">
        <f t="shared" si="30"/>
        <v>Error?</v>
      </c>
    </row>
    <row r="2032" spans="1:4" x14ac:dyDescent="0.2">
      <c r="A2032" s="82">
        <v>1971</v>
      </c>
      <c r="D2032" s="13" t="str">
        <f t="shared" si="30"/>
        <v>OK</v>
      </c>
    </row>
    <row r="2033" spans="1:4" x14ac:dyDescent="0.2">
      <c r="A2033" s="54">
        <v>1972</v>
      </c>
      <c r="B2033" s="1221">
        <f>'Cap Outlay Deprec 27'!H8</f>
        <v>4506967</v>
      </c>
      <c r="D2033" s="13" t="str">
        <f t="shared" si="30"/>
        <v>Error?</v>
      </c>
    </row>
    <row r="2034" spans="1:4" x14ac:dyDescent="0.2">
      <c r="A2034" s="54">
        <v>1973</v>
      </c>
      <c r="B2034" s="1221">
        <f>'Cap Outlay Deprec 27'!H10</f>
        <v>100874</v>
      </c>
      <c r="D2034" s="13" t="str">
        <f t="shared" si="30"/>
        <v>Error?</v>
      </c>
    </row>
    <row r="2035" spans="1:4" x14ac:dyDescent="0.2">
      <c r="A2035" s="54">
        <v>1974</v>
      </c>
      <c r="B2035" s="1221">
        <f>'Cap Outlay Deprec 27'!H12</f>
        <v>1618876</v>
      </c>
      <c r="D2035" s="13" t="str">
        <f t="shared" si="30"/>
        <v>Error?</v>
      </c>
    </row>
    <row r="2036" spans="1:4" x14ac:dyDescent="0.2">
      <c r="A2036" s="54">
        <v>1975</v>
      </c>
      <c r="B2036" s="1221">
        <f>'Cap Outlay Deprec 27'!H13</f>
        <v>727602</v>
      </c>
      <c r="D2036" s="13" t="str">
        <f t="shared" si="30"/>
        <v>Error?</v>
      </c>
    </row>
    <row r="2037" spans="1:4" x14ac:dyDescent="0.2">
      <c r="A2037" s="54">
        <v>1976</v>
      </c>
      <c r="B2037" s="1221">
        <f>'Cap Outlay Deprec 27'!H16</f>
        <v>6966119</v>
      </c>
      <c r="C2037" s="13" t="s">
        <v>653</v>
      </c>
      <c r="D2037" s="13" t="str">
        <f t="shared" si="30"/>
        <v>Error?</v>
      </c>
    </row>
    <row r="2038" spans="1:4" x14ac:dyDescent="0.2">
      <c r="A2038" s="82">
        <v>1977</v>
      </c>
      <c r="D2038" s="13" t="str">
        <f t="shared" si="30"/>
        <v>OK</v>
      </c>
    </row>
    <row r="2039" spans="1:4" x14ac:dyDescent="0.2">
      <c r="A2039" s="54">
        <v>1978</v>
      </c>
      <c r="B2039" s="1221">
        <f>'Cap Outlay Deprec 27'!I8</f>
        <v>186932</v>
      </c>
      <c r="D2039" s="13" t="str">
        <f t="shared" si="30"/>
        <v>Error?</v>
      </c>
    </row>
    <row r="2040" spans="1:4" x14ac:dyDescent="0.2">
      <c r="A2040" s="54">
        <v>1979</v>
      </c>
      <c r="B2040" s="1221">
        <f>'Cap Outlay Deprec 27'!I10</f>
        <v>9780</v>
      </c>
      <c r="D2040" s="13" t="str">
        <f t="shared" si="30"/>
        <v>Error?</v>
      </c>
    </row>
    <row r="2041" spans="1:4" x14ac:dyDescent="0.2">
      <c r="A2041" s="54">
        <v>1980</v>
      </c>
      <c r="B2041" s="1221">
        <f>'Cap Outlay Deprec 27'!I12</f>
        <v>61596</v>
      </c>
      <c r="D2041" s="13" t="str">
        <f t="shared" si="30"/>
        <v>Error?</v>
      </c>
    </row>
    <row r="2042" spans="1:4" x14ac:dyDescent="0.2">
      <c r="A2042" s="54">
        <v>1981</v>
      </c>
      <c r="B2042" s="1221">
        <f>'Cap Outlay Deprec 27'!I13</f>
        <v>100645</v>
      </c>
      <c r="D2042" s="13" t="str">
        <f t="shared" si="30"/>
        <v>Error?</v>
      </c>
    </row>
    <row r="2043" spans="1:4" x14ac:dyDescent="0.2">
      <c r="A2043" s="54">
        <v>1982</v>
      </c>
      <c r="B2043" s="1221">
        <f>'Cap Outlay Deprec 27'!I16</f>
        <v>359103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260969</v>
      </c>
      <c r="D2048" s="13" t="str">
        <f t="shared" si="31"/>
        <v>Error?</v>
      </c>
    </row>
    <row r="2049" spans="1:4" x14ac:dyDescent="0.2">
      <c r="A2049" s="54">
        <v>1988</v>
      </c>
      <c r="B2049" s="1221">
        <f>'Cap Outlay Deprec 27'!J16</f>
        <v>260969</v>
      </c>
      <c r="C2049" s="13" t="s">
        <v>653</v>
      </c>
      <c r="D2049" s="13" t="str">
        <f t="shared" si="31"/>
        <v>Error?</v>
      </c>
    </row>
    <row r="2050" spans="1:4" x14ac:dyDescent="0.2">
      <c r="A2050" s="82">
        <v>1989</v>
      </c>
      <c r="D2050" s="13" t="str">
        <f t="shared" si="31"/>
        <v>OK</v>
      </c>
    </row>
    <row r="2051" spans="1:4" x14ac:dyDescent="0.2">
      <c r="A2051" s="54">
        <v>1990</v>
      </c>
      <c r="B2051" s="1221">
        <f>'Cap Outlay Deprec 27'!K8</f>
        <v>4693899</v>
      </c>
      <c r="C2051" s="13" t="s">
        <v>653</v>
      </c>
      <c r="D2051" s="13" t="str">
        <f t="shared" si="31"/>
        <v>Error?</v>
      </c>
    </row>
    <row r="2052" spans="1:4" x14ac:dyDescent="0.2">
      <c r="A2052" s="54">
        <v>1991</v>
      </c>
      <c r="B2052" s="1221">
        <f>'Cap Outlay Deprec 27'!K10</f>
        <v>110654</v>
      </c>
      <c r="C2052" s="13" t="s">
        <v>653</v>
      </c>
      <c r="D2052" s="13" t="str">
        <f t="shared" si="31"/>
        <v>Error?</v>
      </c>
    </row>
    <row r="2053" spans="1:4" x14ac:dyDescent="0.2">
      <c r="A2053" s="54">
        <v>1992</v>
      </c>
      <c r="B2053" s="1221">
        <f>'Cap Outlay Deprec 27'!K12</f>
        <v>1680472</v>
      </c>
      <c r="C2053" s="13" t="s">
        <v>653</v>
      </c>
      <c r="D2053" s="13" t="str">
        <f t="shared" si="31"/>
        <v>Error?</v>
      </c>
    </row>
    <row r="2054" spans="1:4" x14ac:dyDescent="0.2">
      <c r="A2054" s="54">
        <v>1993</v>
      </c>
      <c r="B2054" s="1221">
        <f>'Cap Outlay Deprec 27'!K13</f>
        <v>567278</v>
      </c>
      <c r="C2054" s="13" t="s">
        <v>653</v>
      </c>
      <c r="D2054" s="13" t="str">
        <f t="shared" si="31"/>
        <v>Error?</v>
      </c>
    </row>
    <row r="2055" spans="1:4" x14ac:dyDescent="0.2">
      <c r="A2055" s="54">
        <v>1994</v>
      </c>
      <c r="B2055" s="1221">
        <f>'Cap Outlay Deprec 27'!K16</f>
        <v>7064253</v>
      </c>
      <c r="C2055" s="13" t="s">
        <v>653</v>
      </c>
      <c r="D2055" s="13" t="str">
        <f t="shared" si="31"/>
        <v>Error?</v>
      </c>
    </row>
    <row r="2056" spans="1:4" x14ac:dyDescent="0.2">
      <c r="A2056" s="54">
        <v>1995</v>
      </c>
      <c r="B2056" s="1221">
        <f>'Cap Outlay Deprec 27'!L5</f>
        <v>87193</v>
      </c>
      <c r="C2056" s="13" t="s">
        <v>653</v>
      </c>
      <c r="D2056" s="13" t="str">
        <f t="shared" si="31"/>
        <v>Error?</v>
      </c>
    </row>
    <row r="2057" spans="1:4" x14ac:dyDescent="0.2">
      <c r="A2057" s="54">
        <v>1996</v>
      </c>
      <c r="B2057" s="1221">
        <f>'Cap Outlay Deprec 27'!L8</f>
        <v>6371825</v>
      </c>
      <c r="C2057" s="13" t="s">
        <v>653</v>
      </c>
      <c r="D2057" s="13" t="str">
        <f t="shared" si="31"/>
        <v>Error?</v>
      </c>
    </row>
    <row r="2058" spans="1:4" x14ac:dyDescent="0.2">
      <c r="A2058" s="54">
        <v>1997</v>
      </c>
      <c r="B2058" s="1221">
        <f>'Cap Outlay Deprec 27'!L10</f>
        <v>84944</v>
      </c>
      <c r="C2058" s="13" t="s">
        <v>653</v>
      </c>
      <c r="D2058" s="13" t="str">
        <f t="shared" si="31"/>
        <v>Error?</v>
      </c>
    </row>
    <row r="2059" spans="1:4" x14ac:dyDescent="0.2">
      <c r="A2059" s="54">
        <v>1998</v>
      </c>
      <c r="B2059" s="1221">
        <f>'Cap Outlay Deprec 27'!L12</f>
        <v>329251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6876202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28581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28581</v>
      </c>
      <c r="C2088" s="13" t="s">
        <v>653</v>
      </c>
      <c r="D2088" s="13" t="str">
        <f t="shared" si="31"/>
        <v>Error?</v>
      </c>
    </row>
    <row r="2089" spans="1:4" x14ac:dyDescent="0.2">
      <c r="A2089" s="54">
        <v>2028</v>
      </c>
      <c r="B2089" s="1221">
        <f>'Expenditures 15-22'!K92</f>
        <v>41694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11135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79729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3068841</v>
      </c>
      <c r="C2551" s="13" t="s">
        <v>653</v>
      </c>
      <c r="D2551" s="13" t="str">
        <f t="shared" si="38"/>
        <v>Error?</v>
      </c>
    </row>
    <row r="2552" spans="1:4" x14ac:dyDescent="0.2">
      <c r="A2552" s="82">
        <v>2491</v>
      </c>
      <c r="D2552" s="13" t="str">
        <f t="shared" si="38"/>
        <v>OK</v>
      </c>
    </row>
    <row r="2553" spans="1:4" x14ac:dyDescent="0.2">
      <c r="A2553" s="54">
        <v>2492</v>
      </c>
      <c r="B2553" s="1221">
        <f>'Acct Summary 7-8'!C6</f>
        <v>710278</v>
      </c>
      <c r="C2553" s="13" t="s">
        <v>653</v>
      </c>
      <c r="D2553" s="13" t="str">
        <f t="shared" si="38"/>
        <v>Error?</v>
      </c>
    </row>
    <row r="2554" spans="1:4" x14ac:dyDescent="0.2">
      <c r="A2554" s="54">
        <v>2493</v>
      </c>
      <c r="B2554" s="1221">
        <f>'Acct Summary 7-8'!C7</f>
        <v>287227</v>
      </c>
      <c r="C2554" s="13" t="s">
        <v>653</v>
      </c>
      <c r="D2554" s="13" t="str">
        <f t="shared" si="38"/>
        <v>Error?</v>
      </c>
    </row>
    <row r="2555" spans="1:4" x14ac:dyDescent="0.2">
      <c r="A2555" s="54">
        <v>2494</v>
      </c>
      <c r="B2555" s="1221">
        <f>'Acct Summary 7-8'!C8</f>
        <v>4066346</v>
      </c>
      <c r="C2555" s="13" t="s">
        <v>653</v>
      </c>
      <c r="D2555" s="13" t="str">
        <f t="shared" si="38"/>
        <v>Error?</v>
      </c>
    </row>
    <row r="2556" spans="1:4" x14ac:dyDescent="0.2">
      <c r="A2556" s="54">
        <v>2495</v>
      </c>
      <c r="B2556" s="1221">
        <f>'Acct Summary 7-8'!C12</f>
        <v>2397575</v>
      </c>
      <c r="C2556" s="13" t="s">
        <v>653</v>
      </c>
      <c r="D2556" s="13" t="str">
        <f t="shared" si="38"/>
        <v>Error?</v>
      </c>
    </row>
    <row r="2557" spans="1:4" x14ac:dyDescent="0.2">
      <c r="A2557" s="54">
        <v>2496</v>
      </c>
      <c r="B2557" s="1221">
        <f>'Acct Summary 7-8'!C13</f>
        <v>1157077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70275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3624927</v>
      </c>
      <c r="C2561" s="13" t="s">
        <v>653</v>
      </c>
      <c r="D2561" s="13" t="str">
        <f t="shared" si="39"/>
        <v>Error?</v>
      </c>
    </row>
    <row r="2562" spans="1:4" x14ac:dyDescent="0.2">
      <c r="A2562" s="54">
        <v>2501</v>
      </c>
      <c r="B2562" s="1221">
        <f>'Acct Summary 7-8'!C20</f>
        <v>441419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517999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517999</v>
      </c>
      <c r="C2568" s="13" t="s">
        <v>653</v>
      </c>
      <c r="D2568" s="13" t="str">
        <f t="shared" si="39"/>
        <v>Error?</v>
      </c>
    </row>
    <row r="2569" spans="1:4" x14ac:dyDescent="0.2">
      <c r="A2569" s="54">
        <v>2508</v>
      </c>
      <c r="B2569" s="1221">
        <f>'Acct Summary 7-8'!D13</f>
        <v>467666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467666</v>
      </c>
      <c r="C2573" s="13" t="s">
        <v>653</v>
      </c>
      <c r="D2573" s="13" t="str">
        <f t="shared" si="39"/>
        <v>Error?</v>
      </c>
    </row>
    <row r="2574" spans="1:4" x14ac:dyDescent="0.2">
      <c r="A2574" s="54">
        <v>2513</v>
      </c>
      <c r="B2574" s="1221">
        <f>'Acct Summary 7-8'!D20</f>
        <v>50333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208560</v>
      </c>
      <c r="C2591" s="13" t="s">
        <v>653</v>
      </c>
      <c r="D2591" s="13" t="str">
        <f t="shared" si="39"/>
        <v>Error?</v>
      </c>
    </row>
    <row r="2592" spans="1:4" x14ac:dyDescent="0.2">
      <c r="A2592" s="82">
        <v>2531</v>
      </c>
      <c r="D2592" s="13" t="str">
        <f t="shared" si="39"/>
        <v>OK</v>
      </c>
    </row>
    <row r="2593" spans="1:4" x14ac:dyDescent="0.2">
      <c r="A2593" s="54">
        <v>2532</v>
      </c>
      <c r="B2593" s="1221">
        <f>'Acct Summary 7-8'!F6</f>
        <v>90588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299148</v>
      </c>
      <c r="C2595" s="13" t="s">
        <v>653</v>
      </c>
      <c r="D2595" s="13" t="str">
        <f t="shared" si="39"/>
        <v>Error?</v>
      </c>
    </row>
    <row r="2596" spans="1:4" x14ac:dyDescent="0.2">
      <c r="A2596" s="54">
        <v>2535</v>
      </c>
      <c r="B2596" s="1221">
        <f>'Acct Summary 7-8'!F13</f>
        <v>185088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95214</v>
      </c>
      <c r="C2599" s="13" t="s">
        <v>653</v>
      </c>
      <c r="D2599" s="13" t="str">
        <f t="shared" si="39"/>
        <v>Error?</v>
      </c>
    </row>
    <row r="2600" spans="1:4" x14ac:dyDescent="0.2">
      <c r="A2600" s="54">
        <v>2539</v>
      </c>
      <c r="B2600" s="1221">
        <f>'Acct Summary 7-8'!F17</f>
        <v>280302</v>
      </c>
      <c r="C2600" s="13" t="s">
        <v>653</v>
      </c>
      <c r="D2600" s="13" t="str">
        <f t="shared" si="39"/>
        <v>Error?</v>
      </c>
    </row>
    <row r="2601" spans="1:4" x14ac:dyDescent="0.2">
      <c r="A2601" s="54">
        <v>2540</v>
      </c>
      <c r="B2601" s="1221">
        <f>'Acct Summary 7-8'!F20</f>
        <v>18846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157550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157550</v>
      </c>
      <c r="C2606" s="13" t="s">
        <v>653</v>
      </c>
      <c r="D2606" s="13" t="str">
        <f t="shared" si="39"/>
        <v>Error?</v>
      </c>
    </row>
    <row r="2607" spans="1:4" x14ac:dyDescent="0.2">
      <c r="A2607" s="54">
        <v>2546</v>
      </c>
      <c r="B2607" s="1221">
        <f>'Acct Summary 7-8'!G12</f>
        <v>41002</v>
      </c>
      <c r="C2607" s="13" t="s">
        <v>653</v>
      </c>
      <c r="D2607" s="13" t="str">
        <f t="shared" si="39"/>
        <v>Error?</v>
      </c>
    </row>
    <row r="2608" spans="1:4" x14ac:dyDescent="0.2">
      <c r="A2608" s="54">
        <v>2547</v>
      </c>
      <c r="B2608" s="1221">
        <f>'Acct Summary 7-8'!G13</f>
        <v>108438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149440</v>
      </c>
      <c r="C2612" s="13" t="s">
        <v>653</v>
      </c>
      <c r="D2612" s="13" t="str">
        <f t="shared" si="39"/>
        <v>Error?</v>
      </c>
    </row>
    <row r="2613" spans="1:4" x14ac:dyDescent="0.2">
      <c r="A2613" s="54">
        <v>2552</v>
      </c>
      <c r="B2613" s="1221">
        <f>'Acct Summary 7-8'!G20</f>
        <v>8110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718639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718639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720900</v>
      </c>
      <c r="C2634" s="13" t="s">
        <v>653</v>
      </c>
      <c r="D2634" s="13" t="str">
        <f t="shared" si="40"/>
        <v>Error?</v>
      </c>
    </row>
    <row r="2635" spans="1:4" x14ac:dyDescent="0.2">
      <c r="A2635" s="54">
        <v>2574</v>
      </c>
      <c r="B2635" s="1221">
        <f>'Acct Summary 7-8'!E17</f>
        <v>720900</v>
      </c>
      <c r="C2635" s="13" t="s">
        <v>653</v>
      </c>
      <c r="D2635" s="13" t="str">
        <f t="shared" si="40"/>
        <v>Error?</v>
      </c>
    </row>
    <row r="2636" spans="1:4" x14ac:dyDescent="0.2">
      <c r="A2636" s="54">
        <v>2575</v>
      </c>
      <c r="B2636" s="1221">
        <f>'Acct Summary 7-8'!E20</f>
        <v>-2261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48130</v>
      </c>
      <c r="D2718" s="13" t="str">
        <f t="shared" si="41"/>
        <v>Error?</v>
      </c>
    </row>
    <row r="2719" spans="1:4" x14ac:dyDescent="0.2">
      <c r="A2719" s="54">
        <v>2658</v>
      </c>
      <c r="B2719" s="1221">
        <f>'Expenditures 15-22'!D51</f>
        <v>1236</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26</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49392</v>
      </c>
      <c r="C2724" s="13" t="s">
        <v>653</v>
      </c>
      <c r="D2724" s="13" t="str">
        <f t="shared" si="41"/>
        <v>Error?</v>
      </c>
    </row>
    <row r="2725" spans="1:4" x14ac:dyDescent="0.2">
      <c r="A2725" s="54">
        <v>2664</v>
      </c>
      <c r="B2725" s="1221">
        <f>'Expenditures 15-22'!D241</f>
        <v>698</v>
      </c>
      <c r="D2725" s="13" t="str">
        <f t="shared" si="41"/>
        <v>Error?</v>
      </c>
    </row>
    <row r="2726" spans="1:4" x14ac:dyDescent="0.2">
      <c r="A2726" s="54">
        <v>2665</v>
      </c>
      <c r="B2726" s="1221">
        <f>'Expenditures 15-22'!K241</f>
        <v>698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233414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239342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61826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239342</v>
      </c>
      <c r="D2912" s="13" t="str">
        <f t="shared" si="44"/>
        <v>Error?</v>
      </c>
    </row>
    <row r="2913" spans="1:4" x14ac:dyDescent="0.2">
      <c r="A2913" s="54">
        <v>2852</v>
      </c>
      <c r="B2913" s="1221">
        <f>'Assets-Liab 5-6'!I41</f>
        <v>239342</v>
      </c>
      <c r="C2913" s="13" t="s">
        <v>653</v>
      </c>
      <c r="D2913" s="13" t="str">
        <f t="shared" si="44"/>
        <v>Error?</v>
      </c>
    </row>
    <row r="2914" spans="1:4" x14ac:dyDescent="0.2">
      <c r="A2914" s="54">
        <v>2853</v>
      </c>
      <c r="B2914" s="1221">
        <f>'Assets-Liab 5-6'!L33</f>
        <v>61826</v>
      </c>
      <c r="D2914" s="13" t="str">
        <f t="shared" si="44"/>
        <v>Error?</v>
      </c>
    </row>
    <row r="2915" spans="1:4" x14ac:dyDescent="0.2">
      <c r="A2915" s="82">
        <v>2854</v>
      </c>
      <c r="D2915" s="13" t="str">
        <f t="shared" si="44"/>
        <v>OK</v>
      </c>
    </row>
    <row r="2916" spans="1:4" x14ac:dyDescent="0.2">
      <c r="A2916" s="54">
        <v>2855</v>
      </c>
      <c r="B2916" s="1221">
        <f>'Assets-Liab 5-6'!L34</f>
        <v>61826</v>
      </c>
      <c r="C2916" s="13" t="s">
        <v>653</v>
      </c>
      <c r="D2916" s="13" t="str">
        <f t="shared" si="44"/>
        <v>Error?</v>
      </c>
    </row>
    <row r="2917" spans="1:4" x14ac:dyDescent="0.2">
      <c r="A2917" s="54">
        <v>2856</v>
      </c>
      <c r="B2917" s="1221">
        <f>'Assets-Liab 5-6'!L41</f>
        <v>61826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28581</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28581</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36787</v>
      </c>
      <c r="D3055" s="13" t="str">
        <f t="shared" si="46"/>
        <v>Error?</v>
      </c>
    </row>
    <row r="3056" spans="1:4" x14ac:dyDescent="0.2">
      <c r="A3056" s="54">
        <v>2995</v>
      </c>
      <c r="B3056" s="1221">
        <f>'Expenditures 15-22'!D10</f>
        <v>23223</v>
      </c>
      <c r="D3056" s="13" t="str">
        <f t="shared" si="46"/>
        <v>Error?</v>
      </c>
    </row>
    <row r="3057" spans="1:4" x14ac:dyDescent="0.2">
      <c r="A3057" s="54">
        <v>2996</v>
      </c>
      <c r="B3057" s="1221">
        <f>'Expenditures 15-22'!E10</f>
        <v>6676</v>
      </c>
      <c r="D3057" s="13" t="str">
        <f t="shared" si="46"/>
        <v>Error?</v>
      </c>
    </row>
    <row r="3058" spans="1:4" x14ac:dyDescent="0.2">
      <c r="A3058" s="54">
        <v>2997</v>
      </c>
      <c r="B3058" s="1221">
        <f>'Expenditures 15-22'!F10</f>
        <v>14834</v>
      </c>
      <c r="D3058" s="13" t="str">
        <f t="shared" si="46"/>
        <v>Error?</v>
      </c>
    </row>
    <row r="3059" spans="1:4" x14ac:dyDescent="0.2">
      <c r="A3059" s="54">
        <v>2998</v>
      </c>
      <c r="B3059" s="1221">
        <f>'Expenditures 15-22'!G10</f>
        <v>1399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82919</v>
      </c>
      <c r="C3062" s="13" t="s">
        <v>653</v>
      </c>
      <c r="D3062" s="13" t="str">
        <f t="shared" si="46"/>
        <v>Error?</v>
      </c>
    </row>
    <row r="3063" spans="1:4" x14ac:dyDescent="0.2">
      <c r="A3063" s="82">
        <v>3002</v>
      </c>
      <c r="D3063" s="13" t="str">
        <f t="shared" si="46"/>
        <v>OK</v>
      </c>
    </row>
    <row r="3064" spans="1:4" x14ac:dyDescent="0.2">
      <c r="A3064" s="54">
        <v>3003</v>
      </c>
      <c r="B3064" s="1221">
        <f>'Expenditures 15-22'!D213</f>
        <v>5872</v>
      </c>
      <c r="D3064" s="13" t="str">
        <f t="shared" si="46"/>
        <v>Error?</v>
      </c>
    </row>
    <row r="3065" spans="1:4" x14ac:dyDescent="0.2">
      <c r="A3065" s="54">
        <v>3004</v>
      </c>
      <c r="B3065" s="1221">
        <f>'Expenditures 15-22'!K213</f>
        <v>5872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33200</v>
      </c>
      <c r="C3225" s="13" t="s">
        <v>653</v>
      </c>
      <c r="D3225" s="13" t="str">
        <f t="shared" si="49"/>
        <v>Error?</v>
      </c>
    </row>
    <row r="3226" spans="1:4" x14ac:dyDescent="0.2">
      <c r="A3226" s="54">
        <v>3165</v>
      </c>
      <c r="B3226" s="1221">
        <f>'Acct Summary 7-8'!I8</f>
        <v>33200</v>
      </c>
      <c r="C3226" s="13" t="s">
        <v>653</v>
      </c>
      <c r="D3226" s="13" t="str">
        <f t="shared" si="49"/>
        <v>Error?</v>
      </c>
    </row>
    <row r="3227" spans="1:4" x14ac:dyDescent="0.2">
      <c r="A3227" s="54">
        <v>3166</v>
      </c>
      <c r="B3227" s="1221">
        <f>'Acct Summary 7-8'!I20</f>
        <v>33200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441419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50333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18846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8110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-2261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33200</v>
      </c>
      <c r="C3320" s="13" t="s">
        <v>653</v>
      </c>
      <c r="D3320" s="13" t="str">
        <f t="shared" si="50"/>
        <v>Error?</v>
      </c>
    </row>
    <row r="3321" spans="1:4" x14ac:dyDescent="0.2">
      <c r="A3321" s="54">
        <v>3260</v>
      </c>
      <c r="B3321" s="1221">
        <f>'Acct Summary 7-8'!I79</f>
        <v>206142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239342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200446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14980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75852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2090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245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293613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21132</v>
      </c>
      <c r="D3387" s="13" t="str">
        <f t="shared" si="51"/>
        <v>Error?</v>
      </c>
    </row>
    <row r="3388" spans="1:4" x14ac:dyDescent="0.2">
      <c r="A3388" s="54">
        <v>3327</v>
      </c>
      <c r="B3388" s="1221">
        <f>'Expenditures 15-22'!D211</f>
        <v>5955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21132</v>
      </c>
      <c r="C3390" s="13" t="s">
        <v>653</v>
      </c>
      <c r="D3390" s="13" t="str">
        <f t="shared" si="51"/>
        <v>Error?</v>
      </c>
    </row>
    <row r="3391" spans="1:4" x14ac:dyDescent="0.2">
      <c r="A3391" s="54">
        <v>3330</v>
      </c>
      <c r="B3391" s="1221">
        <f>'Expenditures 15-22'!K211</f>
        <v>5955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87207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9513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895</v>
      </c>
      <c r="D3417" s="13" t="str">
        <f t="shared" si="52"/>
        <v>Error?</v>
      </c>
    </row>
    <row r="3418" spans="1:4" x14ac:dyDescent="0.2">
      <c r="A3418" s="82">
        <v>3357</v>
      </c>
      <c r="D3418" s="13" t="str">
        <f t="shared" si="52"/>
        <v>OK</v>
      </c>
    </row>
    <row r="3419" spans="1:4" x14ac:dyDescent="0.2">
      <c r="A3419" s="54">
        <v>3358</v>
      </c>
      <c r="B3419" s="1221">
        <f>'Assets-Liab 5-6'!F4</f>
        <v>82931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4935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5928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61826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57838</v>
      </c>
      <c r="C3446" s="13" t="s">
        <v>653</v>
      </c>
      <c r="D3446" s="13" t="str">
        <f t="shared" si="52"/>
        <v>Error?</v>
      </c>
    </row>
    <row r="3447" spans="1:4" x14ac:dyDescent="0.2">
      <c r="A3447" s="54">
        <v>3386</v>
      </c>
      <c r="B3447" s="1221">
        <f>'Tax Sched 24'!D16</f>
        <v>57838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60472</v>
      </c>
      <c r="C3449" s="13" t="s">
        <v>653</v>
      </c>
      <c r="D3449" s="13" t="str">
        <f t="shared" si="52"/>
        <v>Error?</v>
      </c>
    </row>
    <row r="3450" spans="1:4" x14ac:dyDescent="0.2">
      <c r="A3450" s="54">
        <v>3389</v>
      </c>
      <c r="B3450" s="1221">
        <f>'Tax Sched 24'!E16</f>
        <v>60472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532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29534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30066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30066</v>
      </c>
      <c r="D3567" s="13" t="str">
        <f t="shared" si="54"/>
        <v>Error?</v>
      </c>
    </row>
    <row r="3568" spans="1:4" x14ac:dyDescent="0.2">
      <c r="A3568" s="54">
        <v>3507</v>
      </c>
      <c r="B3568" s="1221">
        <f>'Assets-Liab 5-6'!K41</f>
        <v>30066</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30066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30066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33809</v>
      </c>
      <c r="C3725" s="13" t="s">
        <v>653</v>
      </c>
      <c r="D3725" s="13" t="str">
        <f t="shared" si="57"/>
        <v>Error?</v>
      </c>
    </row>
    <row r="3726" spans="1:4" x14ac:dyDescent="0.2">
      <c r="A3726" s="54">
        <v>3665</v>
      </c>
      <c r="B3726" s="1221">
        <f>'Tax Sched 24'!D13</f>
        <v>33809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29534</v>
      </c>
      <c r="C3728" s="13" t="s">
        <v>653</v>
      </c>
      <c r="D3728" s="13" t="str">
        <f t="shared" si="57"/>
        <v>Error?</v>
      </c>
    </row>
    <row r="3729" spans="1:4" x14ac:dyDescent="0.2">
      <c r="A3729" s="54">
        <v>3668</v>
      </c>
      <c r="B3729" s="1221">
        <f>'Tax Sched 24'!E13</f>
        <v>29534</v>
      </c>
      <c r="D3729" s="13" t="str">
        <f t="shared" si="57"/>
        <v>Error?</v>
      </c>
    </row>
    <row r="3730" spans="1:4" x14ac:dyDescent="0.2">
      <c r="A3730" s="54">
        <v>3669</v>
      </c>
      <c r="B3730" s="1221">
        <f>'ICR Computation 30'!E10</f>
        <v>53302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1765787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5832133</v>
      </c>
      <c r="C4122" s="13" t="s">
        <v>653</v>
      </c>
      <c r="D4122" s="13" t="str">
        <f t="shared" si="63"/>
        <v>Error?</v>
      </c>
    </row>
    <row r="4123" spans="1:4" x14ac:dyDescent="0.2">
      <c r="A4123" s="54">
        <v>4062</v>
      </c>
      <c r="B4123" s="1221">
        <f>'Acct Summary 7-8'!D10</f>
        <v>517999</v>
      </c>
      <c r="C4123" s="13" t="s">
        <v>653</v>
      </c>
      <c r="D4123" s="13" t="str">
        <f t="shared" si="63"/>
        <v>Error?</v>
      </c>
    </row>
    <row r="4124" spans="1:4" x14ac:dyDescent="0.2">
      <c r="A4124" s="54">
        <v>4063</v>
      </c>
      <c r="B4124" s="1221">
        <f>'Acct Summary 7-8'!E10</f>
        <v>718639</v>
      </c>
      <c r="C4124" s="13" t="s">
        <v>653</v>
      </c>
      <c r="D4124" s="13" t="str">
        <f t="shared" si="63"/>
        <v>Error?</v>
      </c>
    </row>
    <row r="4125" spans="1:4" x14ac:dyDescent="0.2">
      <c r="A4125" s="54">
        <v>4064</v>
      </c>
      <c r="B4125" s="1221">
        <f>'Acct Summary 7-8'!F10</f>
        <v>299148</v>
      </c>
      <c r="C4125" s="13" t="s">
        <v>653</v>
      </c>
      <c r="D4125" s="13" t="str">
        <f t="shared" si="63"/>
        <v>Error?</v>
      </c>
    </row>
    <row r="4126" spans="1:4" x14ac:dyDescent="0.2">
      <c r="A4126" s="54">
        <v>4065</v>
      </c>
      <c r="B4126" s="1221">
        <f>'Acct Summary 7-8'!G10</f>
        <v>157550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33200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1765787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5390714</v>
      </c>
      <c r="C4136" s="13" t="s">
        <v>653</v>
      </c>
      <c r="D4136" s="13" t="str">
        <f t="shared" si="63"/>
        <v>Error?</v>
      </c>
    </row>
    <row r="4137" spans="1:4" x14ac:dyDescent="0.2">
      <c r="A4137" s="54">
        <v>4076</v>
      </c>
      <c r="B4137" s="1221">
        <f>'Acct Summary 7-8'!D19</f>
        <v>467666</v>
      </c>
      <c r="C4137" s="13" t="s">
        <v>653</v>
      </c>
      <c r="D4137" s="13" t="str">
        <f t="shared" si="63"/>
        <v>Error?</v>
      </c>
    </row>
    <row r="4138" spans="1:4" x14ac:dyDescent="0.2">
      <c r="A4138" s="54">
        <v>4077</v>
      </c>
      <c r="B4138" s="1221">
        <f>'Acct Summary 7-8'!E19</f>
        <v>720900</v>
      </c>
      <c r="C4138" s="13" t="s">
        <v>653</v>
      </c>
      <c r="D4138" s="13" t="str">
        <f t="shared" si="63"/>
        <v>Error?</v>
      </c>
    </row>
    <row r="4139" spans="1:4" x14ac:dyDescent="0.2">
      <c r="A4139" s="54">
        <v>4078</v>
      </c>
      <c r="B4139" s="1221">
        <f>'Acct Summary 7-8'!F19</f>
        <v>280302</v>
      </c>
      <c r="C4139" s="13" t="s">
        <v>653</v>
      </c>
      <c r="D4139" s="13" t="str">
        <f t="shared" si="63"/>
        <v>Error?</v>
      </c>
    </row>
    <row r="4140" spans="1:4" x14ac:dyDescent="0.2">
      <c r="A4140" s="54">
        <v>4079</v>
      </c>
      <c r="B4140" s="1221">
        <f>'Acct Summary 7-8'!G19</f>
        <v>149440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2115000</v>
      </c>
      <c r="C4171" s="13" t="s">
        <v>653</v>
      </c>
      <c r="D4171" s="13" t="str">
        <f t="shared" si="64"/>
        <v>Error?</v>
      </c>
    </row>
    <row r="4172" spans="1:4" x14ac:dyDescent="0.2">
      <c r="A4172" s="54">
        <v>4111</v>
      </c>
      <c r="B4172" s="1221">
        <f>'Short-Term Long-Term Debt 25'!J49</f>
        <v>1974024</v>
      </c>
      <c r="C4172" s="13" t="s">
        <v>653</v>
      </c>
      <c r="D4172" s="13" t="str">
        <f t="shared" si="64"/>
        <v>Error?</v>
      </c>
    </row>
    <row r="4173" spans="1:4" x14ac:dyDescent="0.2">
      <c r="A4173" s="54">
        <v>4112</v>
      </c>
      <c r="B4173" s="1221">
        <f>'Short-Term Long-Term Debt 25'!H49</f>
        <v>757061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-421850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92061</v>
      </c>
      <c r="D4210" s="13" t="str">
        <f t="shared" si="64"/>
        <v>Error?</v>
      </c>
    </row>
    <row r="4211" spans="1:4" x14ac:dyDescent="0.2">
      <c r="A4211" s="54">
        <v>4150</v>
      </c>
      <c r="B4211" s="1221">
        <f>'Expenditures 15-22'!K200</f>
        <v>92061</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3597.8999999999996</v>
      </c>
      <c r="C4265" s="13" t="s">
        <v>653</v>
      </c>
      <c r="D4265" s="13" t="str">
        <f t="shared" si="65"/>
        <v>Error?</v>
      </c>
      <c r="E4265" s="803"/>
    </row>
    <row r="4266" spans="1:5" x14ac:dyDescent="0.2">
      <c r="A4266" s="90">
        <v>4205</v>
      </c>
      <c r="B4266" s="1221">
        <f>('FP Info 3'!F10)*100000</f>
        <v>506.5</v>
      </c>
      <c r="C4266" s="13" t="s">
        <v>653</v>
      </c>
      <c r="D4266" s="13" t="str">
        <f t="shared" si="65"/>
        <v>Error?</v>
      </c>
      <c r="E4266" s="803"/>
    </row>
    <row r="4267" spans="1:5" x14ac:dyDescent="0.2">
      <c r="A4267" s="90">
        <v>4206</v>
      </c>
      <c r="B4267" s="1221">
        <f>('FP Info 3'!H10)*100000</f>
        <v>205.5</v>
      </c>
      <c r="C4267" s="13" t="s">
        <v>653</v>
      </c>
      <c r="D4267" s="13" t="str">
        <f t="shared" si="65"/>
        <v>Error?</v>
      </c>
      <c r="E4267" s="803"/>
    </row>
    <row r="4268" spans="1:5" x14ac:dyDescent="0.2">
      <c r="A4268" s="90">
        <v>4207</v>
      </c>
      <c r="B4268" s="1221">
        <f>('FP Info 3'!J10)*100000</f>
        <v>4310</v>
      </c>
      <c r="C4268" s="13" t="s">
        <v>653</v>
      </c>
      <c r="D4268" s="13" t="str">
        <f t="shared" si="65"/>
        <v>Error?</v>
      </c>
    </row>
    <row r="4269" spans="1:5" x14ac:dyDescent="0.2">
      <c r="A4269" s="90">
        <v>4208</v>
      </c>
      <c r="B4269" s="1221">
        <f>'FP Info 3'!J16</f>
        <v>3297710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10979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1328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45.7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48073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73835793</v>
      </c>
      <c r="D4995" s="13" t="str">
        <f t="shared" si="77"/>
        <v>Error?</v>
      </c>
    </row>
    <row r="4996" spans="1:4" x14ac:dyDescent="0.2">
      <c r="A4996" s="90">
        <v>4935</v>
      </c>
      <c r="B4996" s="1221">
        <f>'FP Info 3'!H31</f>
        <v>10189339.434</v>
      </c>
      <c r="D4996" s="13" t="str">
        <f t="shared" si="77"/>
        <v>Error?</v>
      </c>
    </row>
    <row r="4997" spans="1:4" x14ac:dyDescent="0.2">
      <c r="A4997" s="90">
        <v>4936</v>
      </c>
      <c r="B4997" s="1221">
        <f>'FP Info 3'!H37</f>
        <v>2115000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33809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2613928</v>
      </c>
      <c r="D5061" s="13" t="str">
        <f t="shared" si="78"/>
        <v>Error?</v>
      </c>
    </row>
    <row r="5062" spans="1:4" x14ac:dyDescent="0.2">
      <c r="A5062" s="82">
        <v>5001</v>
      </c>
      <c r="D5062" s="13" t="str">
        <f t="shared" si="78"/>
        <v>OK</v>
      </c>
    </row>
    <row r="5063" spans="1:4" x14ac:dyDescent="0.2">
      <c r="A5063" s="54">
        <v>5002</v>
      </c>
      <c r="B5063" s="1221">
        <f>'Revenues 9-14'!C7</f>
        <v>34646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2682383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201946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201946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1700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3316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5016</v>
      </c>
      <c r="C5087" s="13" t="s">
        <v>653</v>
      </c>
      <c r="D5087" s="13" t="str">
        <f t="shared" si="78"/>
        <v>Error?</v>
      </c>
    </row>
    <row r="5088" spans="1:4" x14ac:dyDescent="0.2">
      <c r="A5088" s="54">
        <v>5027</v>
      </c>
      <c r="B5088" s="1221">
        <f>'Revenues 9-14'!C65</f>
        <v>11964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11964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50603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78067</v>
      </c>
      <c r="C5096" s="13" t="s">
        <v>653</v>
      </c>
      <c r="D5096" s="13" t="str">
        <f t="shared" si="78"/>
        <v>Error?</v>
      </c>
    </row>
    <row r="5097" spans="1:4" x14ac:dyDescent="0.2">
      <c r="A5097" s="54">
        <v>5036</v>
      </c>
      <c r="B5097" s="1221">
        <f>'Revenues 9-14'!C77</f>
        <v>13183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10620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11570</v>
      </c>
      <c r="D5101" s="13" t="str">
        <f t="shared" si="78"/>
        <v>Error?</v>
      </c>
    </row>
    <row r="5102" spans="1:4" x14ac:dyDescent="0.2">
      <c r="A5102" s="54">
        <v>5041</v>
      </c>
      <c r="B5102" s="1221">
        <f>'Revenues 9-14'!C82</f>
        <v>35373</v>
      </c>
      <c r="C5102" s="13" t="s">
        <v>653</v>
      </c>
      <c r="D5102" s="13" t="str">
        <f t="shared" si="78"/>
        <v>Error?</v>
      </c>
    </row>
    <row r="5103" spans="1:4" x14ac:dyDescent="0.2">
      <c r="A5103" s="54">
        <v>5042</v>
      </c>
      <c r="B5103" s="1221">
        <f>'Revenues 9-14'!C84</f>
        <v>39633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39633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5449</v>
      </c>
      <c r="D5119" s="13" t="str">
        <f t="shared" ref="D5119:D5182" si="79">IF(ISBLANK(B5119),"OK",IF(A5119-B5119=0,"OK","Error?"))</f>
        <v>Error?</v>
      </c>
    </row>
    <row r="5120" spans="1:4" x14ac:dyDescent="0.2">
      <c r="A5120" s="54">
        <v>5059</v>
      </c>
      <c r="B5120" s="1221">
        <f>'Revenues 9-14'!C108</f>
        <v>14459</v>
      </c>
      <c r="C5120" s="13" t="s">
        <v>653</v>
      </c>
      <c r="D5120" s="13" t="str">
        <f t="shared" si="79"/>
        <v>Error?</v>
      </c>
    </row>
    <row r="5121" spans="1:4" x14ac:dyDescent="0.2">
      <c r="A5121" s="54">
        <v>5060</v>
      </c>
      <c r="B5121" s="1221">
        <f>'Revenues 9-14'!C109</f>
        <v>3068841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592689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592689</v>
      </c>
      <c r="C5132" s="13" t="s">
        <v>653</v>
      </c>
      <c r="D5132" s="13" t="str">
        <f t="shared" si="79"/>
        <v>Error?</v>
      </c>
    </row>
    <row r="5133" spans="1:4" x14ac:dyDescent="0.2">
      <c r="A5133" s="54">
        <v>5072</v>
      </c>
      <c r="B5133" s="1221">
        <f>'Revenues 9-14'!C124</f>
        <v>1822</v>
      </c>
      <c r="D5133" s="13" t="str">
        <f t="shared" si="79"/>
        <v>Error?</v>
      </c>
    </row>
    <row r="5134" spans="1:4" x14ac:dyDescent="0.2">
      <c r="A5134" s="54">
        <v>5073</v>
      </c>
      <c r="B5134" s="1221">
        <f>'Revenues 9-14'!C125</f>
        <v>47102</v>
      </c>
      <c r="D5134" s="13" t="str">
        <f t="shared" si="79"/>
        <v>Error?</v>
      </c>
    </row>
    <row r="5135" spans="1:4" x14ac:dyDescent="0.2">
      <c r="A5135" s="54">
        <v>5074</v>
      </c>
      <c r="B5135" s="1221">
        <f>'Revenues 9-14'!C126</f>
        <v>65047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113971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293</v>
      </c>
      <c r="D5167" s="13" t="str">
        <f t="shared" si="79"/>
        <v>Error?</v>
      </c>
    </row>
    <row r="5168" spans="1:4" x14ac:dyDescent="0.2">
      <c r="A5168" s="54">
        <v>5107</v>
      </c>
      <c r="B5168" s="1221">
        <f>'Revenues 9-14'!C147</f>
        <v>3325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117589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710278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78599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78599</v>
      </c>
      <c r="C5246" s="13" t="s">
        <v>653</v>
      </c>
      <c r="D5246" s="13" t="str">
        <f t="shared" si="80"/>
        <v>Error?</v>
      </c>
    </row>
    <row r="5247" spans="1:4" x14ac:dyDescent="0.2">
      <c r="A5247" s="54">
        <v>5186</v>
      </c>
      <c r="B5247" s="1221">
        <f>'Revenues 9-14'!C203</f>
        <v>78406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78406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69842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69842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287227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287227</v>
      </c>
      <c r="C5326" s="13" t="s">
        <v>653</v>
      </c>
      <c r="D5326" s="13" t="str">
        <f t="shared" si="82"/>
        <v>Error?</v>
      </c>
    </row>
    <row r="5327" spans="1:4" x14ac:dyDescent="0.2">
      <c r="A5327" s="54">
        <v>5266</v>
      </c>
      <c r="B5327" s="1221">
        <f>'Revenues 9-14'!C275</f>
        <v>4066346</v>
      </c>
      <c r="C5327" s="13" t="s">
        <v>653</v>
      </c>
      <c r="D5327" s="13" t="str">
        <f t="shared" si="82"/>
        <v>Error?</v>
      </c>
    </row>
    <row r="5328" spans="1:4" x14ac:dyDescent="0.2">
      <c r="A5328" s="54">
        <v>5267</v>
      </c>
      <c r="B5328" s="1221">
        <f>'Revenues 9-14'!D5</f>
        <v>373418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373418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83750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83750</v>
      </c>
      <c r="C5339" s="13" t="s">
        <v>653</v>
      </c>
      <c r="D5339" s="13" t="str">
        <f t="shared" si="82"/>
        <v>Error?</v>
      </c>
    </row>
    <row r="5340" spans="1:4" x14ac:dyDescent="0.2">
      <c r="A5340" s="54">
        <v>5279</v>
      </c>
      <c r="B5340" s="1221">
        <f>'Revenues 9-14'!D65</f>
        <v>1772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1772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310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59059</v>
      </c>
      <c r="C5355" s="13" t="s">
        <v>653</v>
      </c>
      <c r="D5355" s="13" t="str">
        <f t="shared" si="82"/>
        <v>Error?</v>
      </c>
    </row>
    <row r="5356" spans="1:4" x14ac:dyDescent="0.2">
      <c r="A5356" s="54">
        <v>5295</v>
      </c>
      <c r="B5356" s="1221">
        <f>'Revenues 9-14'!D109</f>
        <v>517999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517999</v>
      </c>
      <c r="C5508" s="13" t="s">
        <v>653</v>
      </c>
      <c r="D5508" s="13" t="str">
        <f t="shared" si="85"/>
        <v>Error?</v>
      </c>
    </row>
    <row r="5509" spans="1:4" x14ac:dyDescent="0.2">
      <c r="A5509" s="54">
        <v>5448</v>
      </c>
      <c r="B5509" s="1221">
        <f>'Revenues 9-14'!E5</f>
        <v>718492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718492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718639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718639</v>
      </c>
      <c r="C5552" s="13" t="s">
        <v>653</v>
      </c>
      <c r="D5552" s="13" t="str">
        <f t="shared" si="85"/>
        <v>Error?</v>
      </c>
    </row>
    <row r="5553" spans="1:4" x14ac:dyDescent="0.2">
      <c r="A5553" s="54">
        <v>5492</v>
      </c>
      <c r="B5553" s="1221">
        <f>'Revenues 9-14'!F5</f>
        <v>148666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148666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59356</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59356</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295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295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243</v>
      </c>
      <c r="D5586" s="13" t="str">
        <f t="shared" si="86"/>
        <v>Error?</v>
      </c>
    </row>
    <row r="5587" spans="1:4" x14ac:dyDescent="0.2">
      <c r="A5587" s="54">
        <v>5526</v>
      </c>
      <c r="B5587" s="1221">
        <f>'Revenues 9-14'!F108</f>
        <v>243</v>
      </c>
      <c r="C5587" s="13" t="s">
        <v>653</v>
      </c>
      <c r="D5587" s="13" t="str">
        <f t="shared" si="86"/>
        <v>Error?</v>
      </c>
    </row>
    <row r="5588" spans="1:4" x14ac:dyDescent="0.2">
      <c r="A5588" s="54">
        <v>5527</v>
      </c>
      <c r="B5588" s="1221">
        <f>'Revenues 9-14'!F109</f>
        <v>208560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50944</v>
      </c>
      <c r="D5615" s="13" t="str">
        <f t="shared" si="86"/>
        <v>Error?</v>
      </c>
    </row>
    <row r="5616" spans="1:4" x14ac:dyDescent="0.2">
      <c r="A5616" s="82">
        <v>5555</v>
      </c>
      <c r="D5616" s="13" t="str">
        <f t="shared" si="86"/>
        <v>OK</v>
      </c>
    </row>
    <row r="5617" spans="1:4" x14ac:dyDescent="0.2">
      <c r="A5617" s="54">
        <v>5556</v>
      </c>
      <c r="B5617" s="1221">
        <f>'Revenues 9-14'!F152</f>
        <v>39644</v>
      </c>
      <c r="D5617" s="13" t="str">
        <f t="shared" si="86"/>
        <v>Error?</v>
      </c>
    </row>
    <row r="5618" spans="1:4" x14ac:dyDescent="0.2">
      <c r="A5618" s="54">
        <v>5557</v>
      </c>
      <c r="B5618" s="1221">
        <f>'Revenues 9-14'!F154</f>
        <v>90588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90588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90588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299148</v>
      </c>
      <c r="C5720" s="13" t="s">
        <v>653</v>
      </c>
      <c r="D5720" s="13" t="str">
        <f t="shared" si="88"/>
        <v>Error?</v>
      </c>
    </row>
    <row r="5721" spans="1:4" x14ac:dyDescent="0.2">
      <c r="A5721" s="54">
        <v>5660</v>
      </c>
      <c r="B5721" s="1221">
        <f>'Revenues 9-14'!G5</f>
        <v>56976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57838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114814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41000</v>
      </c>
      <c r="C5730" s="13" t="s">
        <v>653</v>
      </c>
      <c r="D5730" s="13" t="str">
        <f t="shared" si="88"/>
        <v>Error?</v>
      </c>
    </row>
    <row r="5731" spans="1:4" x14ac:dyDescent="0.2">
      <c r="A5731" s="54">
        <v>5670</v>
      </c>
      <c r="B5731" s="1221">
        <f>'Revenues 9-14'!G65</f>
        <v>1736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1736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157550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32828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32828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372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372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33200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157550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33200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27464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459.81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110716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110716</v>
      </c>
      <c r="D6215" s="13" t="str">
        <f t="shared" si="96"/>
        <v>Error?</v>
      </c>
      <c r="E6215" s="13" t="s">
        <v>207</v>
      </c>
    </row>
    <row r="6216" spans="1:5" x14ac:dyDescent="0.2">
      <c r="A6216">
        <v>6155</v>
      </c>
      <c r="B6216" s="1221">
        <f>'Assets-Liab 5-6'!J41</f>
        <v>110716</v>
      </c>
      <c r="D6216" s="13" t="str">
        <f t="shared" si="96"/>
        <v>Error?</v>
      </c>
      <c r="E6216" s="13" t="s">
        <v>207</v>
      </c>
    </row>
    <row r="6217" spans="1:5" x14ac:dyDescent="0.2">
      <c r="A6217">
        <v>6156</v>
      </c>
      <c r="B6217" s="1221">
        <f>'Assets-Liab 5-6'!J4</f>
        <v>3730</v>
      </c>
      <c r="D6217" s="13" t="str">
        <f t="shared" si="96"/>
        <v>Error?</v>
      </c>
      <c r="E6217" s="13" t="s">
        <v>207</v>
      </c>
    </row>
    <row r="6218" spans="1:5" x14ac:dyDescent="0.2">
      <c r="A6218">
        <v>6157</v>
      </c>
      <c r="B6218" s="1221">
        <f>'Assets-Liab 5-6'!J5</f>
        <v>106986</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137197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137197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137197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104734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104734</v>
      </c>
      <c r="D6229" s="13" t="str">
        <f t="shared" si="96"/>
        <v>Error?</v>
      </c>
      <c r="E6229" s="13" t="s">
        <v>207</v>
      </c>
    </row>
    <row r="6230" spans="1:5" x14ac:dyDescent="0.2">
      <c r="A6230">
        <v>6169</v>
      </c>
      <c r="B6230" s="1221">
        <f>'Acct Summary 7-8'!J20</f>
        <v>32463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32463</v>
      </c>
      <c r="D6263" s="13" t="str">
        <f t="shared" si="96"/>
        <v>Error?</v>
      </c>
      <c r="E6263" s="13" t="s">
        <v>207</v>
      </c>
    </row>
    <row r="6264" spans="1:5" x14ac:dyDescent="0.2">
      <c r="A6264">
        <v>6203</v>
      </c>
      <c r="B6264" s="1221">
        <f>'Acct Summary 7-8'!J79</f>
        <v>78253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110716</v>
      </c>
      <c r="D6266" s="13" t="str">
        <f t="shared" si="96"/>
        <v>Error?</v>
      </c>
      <c r="E6266" s="13" t="s">
        <v>207</v>
      </c>
    </row>
    <row r="6267" spans="1:5" x14ac:dyDescent="0.2">
      <c r="A6267">
        <v>6206</v>
      </c>
      <c r="B6267" s="1221">
        <f>'Acct Summary 7-8'!C82</f>
        <v>441419</v>
      </c>
      <c r="D6267" s="13" t="str">
        <f t="shared" si="96"/>
        <v>Error?</v>
      </c>
      <c r="E6267" s="13" t="s">
        <v>207</v>
      </c>
    </row>
    <row r="6268" spans="1:5" x14ac:dyDescent="0.2">
      <c r="A6268">
        <v>6207</v>
      </c>
      <c r="B6268" s="1221">
        <f>'Acct Summary 7-8'!D82</f>
        <v>50333</v>
      </c>
      <c r="D6268" s="13" t="str">
        <f t="shared" si="96"/>
        <v>Error?</v>
      </c>
      <c r="E6268" s="13" t="s">
        <v>207</v>
      </c>
    </row>
    <row r="6269" spans="1:5" x14ac:dyDescent="0.2">
      <c r="A6269">
        <v>6208</v>
      </c>
      <c r="B6269" s="1221">
        <f>'Acct Summary 7-8'!E82</f>
        <v>-2261</v>
      </c>
      <c r="D6269" s="13" t="str">
        <f t="shared" si="96"/>
        <v>Error?</v>
      </c>
      <c r="E6269" s="13" t="s">
        <v>207</v>
      </c>
    </row>
    <row r="6270" spans="1:5" x14ac:dyDescent="0.2">
      <c r="A6270">
        <v>6209</v>
      </c>
      <c r="B6270" s="1221">
        <f>'Acct Summary 7-8'!F82</f>
        <v>18846</v>
      </c>
      <c r="D6270" s="13" t="str">
        <f t="shared" si="96"/>
        <v>Error?</v>
      </c>
      <c r="E6270" s="13" t="s">
        <v>207</v>
      </c>
    </row>
    <row r="6271" spans="1:5" x14ac:dyDescent="0.2">
      <c r="A6271">
        <v>6210</v>
      </c>
      <c r="B6271" s="1221">
        <f>'Acct Summary 7-8'!G82</f>
        <v>8110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33200</v>
      </c>
      <c r="D6273" s="13" t="str">
        <f t="shared" si="97"/>
        <v>Error?</v>
      </c>
      <c r="E6273" s="13" t="s">
        <v>207</v>
      </c>
    </row>
    <row r="6274" spans="1:5" x14ac:dyDescent="0.2">
      <c r="A6274">
        <v>6213</v>
      </c>
      <c r="B6274" s="1221">
        <f>'Acct Summary 7-8'!J82</f>
        <v>32463</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0.17730376523324845</v>
      </c>
      <c r="D6276" s="13" t="str">
        <f t="shared" si="97"/>
        <v>Error?</v>
      </c>
      <c r="E6276" s="13" t="s">
        <v>207</v>
      </c>
    </row>
    <row r="6277" spans="1:5" x14ac:dyDescent="0.2">
      <c r="A6277">
        <v>6216</v>
      </c>
      <c r="B6277" s="1221">
        <f>'Acct Summary 7-8'!D83</f>
        <v>0.13733536700163984</v>
      </c>
      <c r="D6277" s="13" t="str">
        <f t="shared" si="97"/>
        <v>Error?</v>
      </c>
      <c r="E6277" s="13" t="s">
        <v>207</v>
      </c>
    </row>
    <row r="6278" spans="1:5" x14ac:dyDescent="0.2">
      <c r="A6278">
        <v>6217</v>
      </c>
      <c r="B6278" s="1221">
        <f>'Acct Summary 7-8'!E83</f>
        <v>-1.6038190897741458E-2</v>
      </c>
      <c r="D6278" s="13" t="str">
        <f t="shared" si="97"/>
        <v>Error?</v>
      </c>
      <c r="E6278" s="13" t="s">
        <v>207</v>
      </c>
    </row>
    <row r="6279" spans="1:5" x14ac:dyDescent="0.2">
      <c r="A6279">
        <v>6218</v>
      </c>
      <c r="B6279" s="1221">
        <f>'Acct Summary 7-8'!F83</f>
        <v>9.3181245086550873E-2</v>
      </c>
      <c r="D6279" s="13" t="str">
        <f t="shared" si="97"/>
        <v>Error?</v>
      </c>
      <c r="E6279" s="13" t="s">
        <v>207</v>
      </c>
    </row>
    <row r="6280" spans="1:5" x14ac:dyDescent="0.2">
      <c r="A6280">
        <v>6219</v>
      </c>
      <c r="B6280" s="1221">
        <f>'Acct Summary 7-8'!G83</f>
        <v>0.1017195750605175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0.13871363989604835</v>
      </c>
      <c r="D6282" s="13" t="str">
        <f t="shared" si="97"/>
        <v>Error?</v>
      </c>
      <c r="E6282" s="13" t="s">
        <v>207</v>
      </c>
    </row>
    <row r="6283" spans="1:5" x14ac:dyDescent="0.2">
      <c r="A6283">
        <v>6222</v>
      </c>
      <c r="B6283" s="1221">
        <f>'Acct Summary 7-8'!J83</f>
        <v>0.29320965352794537</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137049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137049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148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148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13863</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44886</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8510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137197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35889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43372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31565</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41694</v>
      </c>
      <c r="D6983" s="13" t="str">
        <f t="shared" si="108"/>
        <v>Error?</v>
      </c>
    </row>
    <row r="6984" spans="1:4" x14ac:dyDescent="0.2">
      <c r="A6984">
        <v>6923</v>
      </c>
      <c r="B6984" s="1221">
        <f>'Expenditures 15-22'!K86</f>
        <v>41694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41694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104734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137197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3153</v>
      </c>
      <c r="D7067" s="13" t="str">
        <f t="shared" si="109"/>
        <v>Error?</v>
      </c>
    </row>
    <row r="7068" spans="1:4" x14ac:dyDescent="0.2">
      <c r="A7068">
        <v>7007</v>
      </c>
      <c r="B7068" s="1221">
        <f>'Expenditures 15-22'!K199</f>
        <v>3153</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505</v>
      </c>
      <c r="D7073" s="13" t="str">
        <f t="shared" si="109"/>
        <v>Error?</v>
      </c>
    </row>
    <row r="7074" spans="1:4" x14ac:dyDescent="0.2">
      <c r="A7074">
        <v>7013</v>
      </c>
      <c r="B7074" s="1221">
        <f>'Expenditures 15-22'!K210</f>
        <v>505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405</v>
      </c>
      <c r="D7079" s="13" t="str">
        <f t="shared" si="109"/>
        <v>Error?</v>
      </c>
    </row>
    <row r="7080" spans="1:4" x14ac:dyDescent="0.2">
      <c r="A7080">
        <v>7019</v>
      </c>
      <c r="B7080" s="1221">
        <f>'Expenditures 15-22'!K220</f>
        <v>405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394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394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1825</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1825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77470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77470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17023</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17023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8022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8022</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1825</v>
      </c>
      <c r="D7200" s="13" t="str">
        <f t="shared" si="111"/>
        <v>Error?</v>
      </c>
    </row>
    <row r="7201" spans="1:4" x14ac:dyDescent="0.2">
      <c r="A7201">
        <v>7140</v>
      </c>
      <c r="B7201" s="1221">
        <f>'Expenditures 15-22'!E323</f>
        <v>102909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104734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1825</v>
      </c>
      <c r="D7217" s="13" t="str">
        <f t="shared" si="111"/>
        <v>Error?</v>
      </c>
    </row>
    <row r="7218" spans="1:4" x14ac:dyDescent="0.2">
      <c r="A7218">
        <v>7157</v>
      </c>
      <c r="B7218" s="1221">
        <f>'Expenditures 15-22'!E331</f>
        <v>102909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104734</v>
      </c>
      <c r="D7224" s="13" t="str">
        <f t="shared" si="111"/>
        <v>Error?</v>
      </c>
    </row>
    <row r="7225" spans="1:4" x14ac:dyDescent="0.2">
      <c r="A7225">
        <v>7164</v>
      </c>
      <c r="B7225" s="1221">
        <f>'Expenditures 15-22'!K332</f>
        <v>32463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7323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160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30587</v>
      </c>
      <c r="D7263" s="13" t="str">
        <f t="shared" si="112"/>
        <v>Error?</v>
      </c>
    </row>
    <row r="7264" spans="1:4" x14ac:dyDescent="0.2">
      <c r="A7264">
        <f t="shared" si="113"/>
        <v>7203</v>
      </c>
      <c r="B7264" s="1221">
        <f>'Expenditures 15-22'!D17</f>
        <v>436</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542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3739</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3739</v>
      </c>
      <c r="D7609" s="13" t="str">
        <f t="shared" si="122"/>
        <v>Error?</v>
      </c>
      <c r="E7609" s="13" t="s">
        <v>20</v>
      </c>
    </row>
    <row r="7610" spans="1:5" x14ac:dyDescent="0.2">
      <c r="A7610">
        <f t="shared" si="123"/>
        <v>7549</v>
      </c>
      <c r="B7610" s="1221">
        <f>'Cap Outlay Deprec 27'!H9</f>
        <v>600</v>
      </c>
      <c r="D7610" s="13" t="str">
        <f t="shared" si="122"/>
        <v>Error?</v>
      </c>
      <c r="E7610" s="13" t="s">
        <v>20</v>
      </c>
    </row>
    <row r="7611" spans="1:5" x14ac:dyDescent="0.2">
      <c r="A7611">
        <f t="shared" si="123"/>
        <v>7550</v>
      </c>
      <c r="B7611" s="1221">
        <f>'Cap Outlay Deprec 27'!I9</f>
        <v>150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750</v>
      </c>
      <c r="D7613" s="13" t="str">
        <f t="shared" si="122"/>
        <v>Error?</v>
      </c>
      <c r="E7613" s="13" t="s">
        <v>20</v>
      </c>
    </row>
    <row r="7614" spans="1:5" x14ac:dyDescent="0.2">
      <c r="A7614">
        <f t="shared" si="123"/>
        <v>7553</v>
      </c>
      <c r="B7614" s="1221">
        <f>'Cap Outlay Deprec 27'!L9</f>
        <v>2989</v>
      </c>
      <c r="D7614" s="13" t="str">
        <f t="shared" si="122"/>
        <v>Error?</v>
      </c>
      <c r="E7614" s="13" t="s">
        <v>20</v>
      </c>
    </row>
    <row r="7615" spans="1:5" x14ac:dyDescent="0.2">
      <c r="A7615">
        <f t="shared" si="123"/>
        <v>7554</v>
      </c>
      <c r="B7615" s="1221">
        <f>'Cap Outlay Deprec 27'!C14</f>
        <v>11200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11200</v>
      </c>
      <c r="D7618" s="13" t="str">
        <f t="shared" si="124"/>
        <v>Error?</v>
      </c>
      <c r="E7618" s="13" t="s">
        <v>20</v>
      </c>
    </row>
    <row r="7619" spans="1:5" x14ac:dyDescent="0.2">
      <c r="A7619">
        <f t="shared" si="123"/>
        <v>7558</v>
      </c>
      <c r="B7619" s="1221">
        <f>'Cap Outlay Deprec 27'!H14</f>
        <v>11200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11200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359103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8510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3325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11835</v>
      </c>
      <c r="D7719" s="13" t="str">
        <f t="shared" si="126"/>
        <v>Error?</v>
      </c>
      <c r="E7719" s="13" t="s">
        <v>968</v>
      </c>
    </row>
    <row r="7720" spans="1:6" x14ac:dyDescent="0.2">
      <c r="A7720">
        <v>7659</v>
      </c>
      <c r="B7720" s="1221">
        <f>'Rest Tax Levies-Tort Im 26'!H14</f>
        <v>34646</v>
      </c>
      <c r="D7720" s="13" t="str">
        <f t="shared" si="126"/>
        <v>Error?</v>
      </c>
      <c r="E7720" s="13" t="s">
        <v>968</v>
      </c>
    </row>
    <row r="7721" spans="1:6" x14ac:dyDescent="0.2">
      <c r="A7721">
        <v>7660</v>
      </c>
      <c r="B7721" s="1221">
        <f>'Rest Tax Levies-Tort Im 26'!K14</f>
        <v>11835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4d435f69-8686-490b-bd6d-b153bf22ab50"/>
    <ds:schemaRef ds:uri="http://schemas.openxmlformats.org/package/2006/metadata/core-properties"/>
    <ds:schemaRef ds:uri="http://purl.org/dc/elements/1.1/"/>
    <ds:schemaRef ds:uri="http://purl.org/dc/terms/"/>
    <ds:schemaRef ds:uri="6ce3111e-7420-4802-b50a-75d4e9a0b980"/>
    <ds:schemaRef ds:uri="http://purl.org/dc/dcmitype/"/>
    <ds:schemaRef ds:uri="http://schemas.microsoft.com/office/2006/documentManagement/types"/>
    <ds:schemaRef ds:uri="http://schemas.microsoft.com/office/infopath/2007/PartnerControls"/>
    <ds:schemaRef ds:uri="d21dc803-237d-4c68-8692-8d731fd29118"/>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2017-09-20T16:41:45Z</cp:lastPrinted>
  <dcterms:created xsi:type="dcterms:W3CDTF">2003-10-29T19:06:34Z</dcterms:created>
  <dcterms:modified xsi:type="dcterms:W3CDTF">2017-11-17T19:00:03Z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